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dc.gov\project\CGH_DPDM_Entomology\#Insecticide Resistance and Vector Control\manuscripts\Puerto_Rico\supplementary_tables\"/>
    </mc:Choice>
  </mc:AlternateContent>
  <xr:revisionPtr revIDLastSave="0" documentId="13_ncr:1_{F7DF06BF-A8FB-41CE-AEF0-4B04DD020AC2}" xr6:coauthVersionLast="47" xr6:coauthVersionMax="47" xr10:uidLastSave="{00000000-0000-0000-0000-000000000000}"/>
  <bookViews>
    <workbookView xWindow="28680" yWindow="-120" windowWidth="29040" windowHeight="15840" tabRatio="1000" activeTab="1" xr2:uid="{F4F41402-8EEB-4F30-838C-2D54A7D69AC2}"/>
  </bookViews>
  <sheets>
    <sheet name="UP_I-MAL_vs_Rock" sheetId="1" r:id="rId1"/>
    <sheet name="Table_heading" sheetId="21" r:id="rId2"/>
    <sheet name="Down_I-MAL_vs_Rock" sheetId="14" r:id="rId3"/>
    <sheet name="Up_M-MAL_vs_Rock" sheetId="3" r:id="rId4"/>
    <sheet name="Down_M-MAL_vs_Rock" sheetId="15" r:id="rId5"/>
    <sheet name="separator1" sheetId="6" r:id="rId6"/>
    <sheet name="Up_I-ACYP_vs_ Rock" sheetId="7" r:id="rId7"/>
    <sheet name="Down_I-ACYP_vs_Rock" sheetId="16" r:id="rId8"/>
    <sheet name="Up_M-ACYP_vs_Rock" sheetId="9" r:id="rId9"/>
    <sheet name="Down_M-ACYP_vs_Rock" sheetId="17" r:id="rId10"/>
    <sheet name="separator2" sheetId="13" r:id="rId11"/>
    <sheet name="Up_I-LCT_vs_Rock" sheetId="11" r:id="rId12"/>
    <sheet name="Down_I-LCT_vs_Rock" sheetId="18" r:id="rId13"/>
    <sheet name="Up_M-LCT_vs_Rock" sheetId="12" r:id="rId14"/>
    <sheet name="Down_M-LCT_vs_Rock" sheetId="19" r:id="rId15"/>
  </sheets>
  <definedNames>
    <definedName name="_xlnm._FilterDatabase" localSheetId="6" hidden="1">'Up_I-ACYP_vs_ Rock'!$A$1:$L$1</definedName>
    <definedName name="_xlnm._FilterDatabase" localSheetId="0" hidden="1">'UP_I-MAL_vs_Rock'!$A$1:$M$1</definedName>
    <definedName name="_xlnm._FilterDatabase" localSheetId="8" hidden="1">'Up_M-ACYP_vs_Rock'!$A$1:$L$1</definedName>
    <definedName name="_xlnm._FilterDatabase" localSheetId="3" hidden="1">'Up_M-MAL_vs_Rock'!$A$1:$L$1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3" i="18" l="1"/>
  <c r="G242" i="18"/>
  <c r="G241" i="18"/>
  <c r="G240" i="18"/>
  <c r="G239" i="18"/>
  <c r="G238" i="18"/>
  <c r="G237" i="18"/>
  <c r="G236" i="18"/>
  <c r="G235" i="18"/>
  <c r="G234" i="18"/>
  <c r="G233" i="18"/>
  <c r="G232" i="18"/>
  <c r="G231" i="18"/>
  <c r="G230" i="18"/>
  <c r="G229" i="18"/>
  <c r="G228" i="18"/>
  <c r="G227" i="18"/>
  <c r="G226" i="18"/>
  <c r="G225" i="18"/>
  <c r="G224" i="18"/>
  <c r="G223" i="18"/>
  <c r="G222" i="18"/>
  <c r="G221" i="18"/>
  <c r="G220" i="18"/>
  <c r="G219" i="18"/>
  <c r="G218" i="18"/>
  <c r="G217" i="18"/>
  <c r="G216" i="18"/>
  <c r="G215" i="18"/>
  <c r="G214" i="18"/>
  <c r="G213" i="18"/>
  <c r="G212" i="18"/>
  <c r="G211" i="18"/>
  <c r="G210" i="18"/>
  <c r="G209" i="18"/>
  <c r="G208" i="18"/>
  <c r="G207" i="18"/>
  <c r="G206" i="18"/>
  <c r="G205" i="18"/>
  <c r="G204" i="18"/>
  <c r="G203" i="18"/>
  <c r="G202" i="18"/>
  <c r="G201" i="18"/>
  <c r="G200" i="18"/>
  <c r="G199" i="18"/>
  <c r="G198" i="18"/>
  <c r="G197" i="18"/>
  <c r="G196" i="18"/>
  <c r="G195" i="18"/>
  <c r="G194" i="18"/>
  <c r="G193" i="18"/>
  <c r="G192" i="18"/>
  <c r="G191" i="18"/>
  <c r="G190" i="18"/>
  <c r="G189" i="18"/>
  <c r="G188" i="18"/>
  <c r="G187" i="18"/>
  <c r="G186" i="18"/>
  <c r="G185" i="18"/>
  <c r="G184" i="18"/>
  <c r="G183" i="18"/>
  <c r="G182" i="18"/>
  <c r="G181" i="18"/>
  <c r="G180" i="18"/>
  <c r="G179" i="18"/>
  <c r="G178" i="18"/>
  <c r="G177" i="18"/>
  <c r="G176" i="18"/>
  <c r="G175" i="18"/>
  <c r="G174" i="18"/>
  <c r="G173" i="18"/>
  <c r="G172" i="18"/>
  <c r="G171" i="18"/>
  <c r="G170" i="18"/>
  <c r="G169" i="18"/>
  <c r="G168" i="18"/>
  <c r="G167" i="18"/>
  <c r="G166" i="18"/>
  <c r="G165" i="18"/>
  <c r="G164" i="18"/>
  <c r="G163" i="18"/>
  <c r="G162" i="18"/>
  <c r="G161" i="18"/>
  <c r="G160" i="18"/>
  <c r="G159" i="18"/>
  <c r="G158" i="18"/>
  <c r="G157" i="18"/>
  <c r="G156" i="18"/>
  <c r="G155" i="18"/>
  <c r="G154" i="18"/>
  <c r="G153" i="18"/>
  <c r="G152" i="18"/>
  <c r="G151" i="18"/>
  <c r="G150" i="18"/>
  <c r="G149" i="18"/>
  <c r="G148" i="18"/>
  <c r="G147" i="18"/>
  <c r="G146" i="18"/>
  <c r="G145" i="18"/>
  <c r="G144" i="18"/>
  <c r="G143" i="18"/>
  <c r="G142" i="18"/>
  <c r="G141" i="18"/>
  <c r="G140" i="18"/>
  <c r="G139" i="18"/>
  <c r="G138" i="18"/>
  <c r="G137" i="18"/>
  <c r="G136" i="18"/>
  <c r="G135" i="18"/>
  <c r="G134" i="18"/>
  <c r="G133" i="18"/>
  <c r="G132" i="18"/>
  <c r="G131" i="18"/>
  <c r="G130" i="18"/>
  <c r="G129" i="18"/>
  <c r="G128" i="18"/>
  <c r="G127" i="18"/>
  <c r="G126" i="18"/>
  <c r="G125" i="18"/>
  <c r="G124" i="18"/>
  <c r="G123" i="18"/>
  <c r="G122" i="18"/>
  <c r="G121" i="18"/>
  <c r="G120" i="18"/>
  <c r="G119" i="18"/>
  <c r="G118" i="18"/>
  <c r="G117" i="18"/>
  <c r="G116" i="18"/>
  <c r="G115" i="18"/>
  <c r="G114" i="18"/>
  <c r="G113" i="18"/>
  <c r="G112" i="18"/>
  <c r="G111" i="18"/>
  <c r="G110" i="18"/>
  <c r="G109" i="18"/>
  <c r="G108" i="18"/>
  <c r="G107" i="18"/>
  <c r="G106" i="18"/>
  <c r="G105" i="18"/>
  <c r="G104" i="18"/>
  <c r="G103" i="18"/>
  <c r="G102" i="18"/>
  <c r="G101" i="18"/>
  <c r="G100" i="18"/>
  <c r="G99" i="18"/>
  <c r="G98" i="18"/>
  <c r="G97" i="18"/>
  <c r="G96" i="18"/>
  <c r="G95" i="18"/>
  <c r="G94" i="18"/>
  <c r="G93" i="18"/>
  <c r="G92" i="18"/>
  <c r="G91" i="18"/>
  <c r="G90" i="18"/>
  <c r="G89" i="18"/>
  <c r="G88" i="18"/>
  <c r="G87" i="18"/>
  <c r="G86" i="18"/>
  <c r="G85" i="18"/>
  <c r="G84" i="18"/>
  <c r="G83" i="18"/>
  <c r="G82" i="18"/>
  <c r="G81" i="18"/>
  <c r="G80" i="18"/>
  <c r="G79" i="18"/>
  <c r="G78" i="18"/>
  <c r="G77" i="18"/>
  <c r="G76" i="18"/>
  <c r="G75" i="18"/>
  <c r="G74" i="18"/>
  <c r="G73" i="18"/>
  <c r="G72" i="18"/>
  <c r="G71" i="18"/>
  <c r="G70" i="18"/>
  <c r="G69" i="18"/>
  <c r="G68" i="18"/>
  <c r="G67" i="18"/>
  <c r="G66" i="18"/>
  <c r="G65" i="18"/>
  <c r="G64" i="18"/>
  <c r="G63" i="18"/>
  <c r="G62" i="18"/>
  <c r="G61" i="18"/>
  <c r="G60" i="18"/>
  <c r="G59" i="18"/>
  <c r="G58" i="18"/>
  <c r="G57" i="18"/>
  <c r="G56" i="18"/>
  <c r="G55" i="18"/>
  <c r="G54" i="18"/>
  <c r="G53" i="18"/>
  <c r="G52" i="18"/>
  <c r="G51" i="18"/>
  <c r="G50" i="18"/>
  <c r="G49" i="18"/>
  <c r="G48" i="18"/>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4" i="18"/>
  <c r="G3" i="18"/>
  <c r="G2" i="18"/>
  <c r="G182" i="17"/>
  <c r="G181" i="17"/>
  <c r="G180" i="17"/>
  <c r="G179" i="17"/>
  <c r="G178" i="17"/>
  <c r="G177" i="17"/>
  <c r="G176" i="17"/>
  <c r="G175" i="17"/>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3" i="17"/>
  <c r="G2" i="17"/>
  <c r="G3" i="12"/>
  <c r="G4" i="12"/>
  <c r="G5" i="12"/>
  <c r="G6" i="12"/>
  <c r="G7" i="12"/>
  <c r="G2" i="12"/>
  <c r="G3" i="11"/>
  <c r="G4" i="11"/>
  <c r="G5" i="11"/>
  <c r="G6" i="11"/>
  <c r="G7" i="11"/>
  <c r="G8" i="11"/>
  <c r="G9" i="11"/>
  <c r="G2" i="11"/>
  <c r="G105" i="9"/>
  <c r="G106" i="9"/>
  <c r="G107" i="9"/>
  <c r="G108" i="9"/>
  <c r="G109" i="9"/>
  <c r="G110" i="9"/>
  <c r="G111" i="9"/>
  <c r="G112" i="9"/>
  <c r="G78" i="9"/>
  <c r="G79" i="9"/>
  <c r="G80" i="9"/>
  <c r="G81" i="9"/>
  <c r="G82" i="9"/>
  <c r="G83" i="9"/>
  <c r="G84" i="9"/>
  <c r="G85" i="9"/>
  <c r="G86" i="9"/>
  <c r="G87" i="9"/>
  <c r="G88" i="9"/>
  <c r="G89" i="9"/>
  <c r="G90" i="9"/>
  <c r="G91" i="9"/>
  <c r="G92" i="9"/>
  <c r="G93" i="9"/>
  <c r="G94" i="9"/>
  <c r="G95" i="9"/>
  <c r="G96" i="9"/>
  <c r="G97" i="9"/>
  <c r="G98" i="9"/>
  <c r="G99" i="9"/>
  <c r="G100" i="9"/>
  <c r="G101" i="9"/>
  <c r="G102" i="9"/>
  <c r="G103" i="9"/>
  <c r="G61" i="9"/>
  <c r="G62" i="9"/>
  <c r="G63" i="9"/>
  <c r="G64" i="9"/>
  <c r="G65" i="9"/>
  <c r="G66" i="9"/>
  <c r="G67" i="9"/>
  <c r="G68" i="9"/>
  <c r="G69" i="9"/>
  <c r="G70" i="9"/>
  <c r="G71" i="9"/>
  <c r="G72" i="9"/>
  <c r="G73" i="9"/>
  <c r="G74" i="9"/>
  <c r="G75" i="9"/>
  <c r="G76" i="9"/>
  <c r="G77" i="9"/>
  <c r="G51" i="9"/>
  <c r="G52" i="9"/>
  <c r="G53" i="9"/>
  <c r="G54" i="9"/>
  <c r="G55" i="9"/>
  <c r="G56" i="9"/>
  <c r="G57" i="9"/>
  <c r="G58" i="9"/>
  <c r="G59" i="9"/>
  <c r="G60"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2" i="9"/>
  <c r="G3" i="9"/>
  <c r="G4" i="9"/>
  <c r="G5" i="9"/>
  <c r="G6" i="9"/>
  <c r="G7" i="9"/>
  <c r="G104" i="9"/>
  <c r="G47" i="7"/>
  <c r="G48" i="7"/>
  <c r="G49" i="7"/>
  <c r="G50" i="7"/>
  <c r="G51" i="7"/>
  <c r="G52" i="7"/>
  <c r="G53" i="7"/>
  <c r="G54" i="7"/>
  <c r="G55" i="7"/>
  <c r="G56" i="7"/>
  <c r="G57" i="7"/>
  <c r="G58" i="7"/>
  <c r="G59" i="7"/>
  <c r="G60" i="7"/>
  <c r="G61" i="7"/>
  <c r="G62" i="7"/>
  <c r="G63" i="7"/>
  <c r="G64" i="7"/>
  <c r="G65" i="7"/>
  <c r="G66" i="7"/>
  <c r="G67" i="7"/>
  <c r="G68" i="7"/>
  <c r="G27" i="7"/>
  <c r="G28" i="7"/>
  <c r="G29" i="7"/>
  <c r="G30" i="7"/>
  <c r="G31" i="7"/>
  <c r="G32" i="7"/>
  <c r="G33" i="7"/>
  <c r="G34" i="7"/>
  <c r="G35" i="7"/>
  <c r="G36" i="7"/>
  <c r="G37" i="7"/>
  <c r="G38" i="7"/>
  <c r="G39" i="7"/>
  <c r="G40" i="7"/>
  <c r="G41" i="7"/>
  <c r="G42" i="7"/>
  <c r="G43" i="7"/>
  <c r="G44" i="7"/>
  <c r="G45" i="7"/>
  <c r="G2" i="7"/>
  <c r="G3" i="7"/>
  <c r="G4" i="7"/>
  <c r="G5" i="7"/>
  <c r="G6" i="7"/>
  <c r="G7" i="7"/>
  <c r="G8" i="7"/>
  <c r="G9" i="7"/>
  <c r="G10" i="7"/>
  <c r="G11" i="7"/>
  <c r="G12" i="7"/>
  <c r="G13" i="7"/>
  <c r="G14" i="7"/>
  <c r="G15" i="7"/>
  <c r="G16" i="7"/>
  <c r="G17" i="7"/>
  <c r="G18" i="7"/>
  <c r="G19" i="7"/>
  <c r="G20" i="7"/>
  <c r="G21" i="7"/>
  <c r="G22" i="7"/>
  <c r="G23" i="7"/>
  <c r="G24" i="7"/>
  <c r="G25" i="7"/>
  <c r="G26" i="7"/>
  <c r="G46" i="7"/>
  <c r="G31" i="3"/>
  <c r="G32" i="3"/>
  <c r="G33" i="3"/>
  <c r="G34" i="3"/>
  <c r="G35" i="3"/>
  <c r="G36" i="3"/>
  <c r="G37" i="3"/>
  <c r="G38" i="3"/>
  <c r="G39" i="3"/>
  <c r="G40" i="3"/>
  <c r="G41" i="3"/>
  <c r="G42" i="3"/>
  <c r="G43" i="3"/>
  <c r="G26" i="3"/>
  <c r="G27" i="3"/>
  <c r="G28" i="3"/>
  <c r="G29" i="3"/>
  <c r="G2" i="3"/>
  <c r="G3" i="3"/>
  <c r="G4" i="3"/>
  <c r="G5" i="3"/>
  <c r="G6" i="3"/>
  <c r="G7" i="3"/>
  <c r="G8" i="3"/>
  <c r="G9" i="3"/>
  <c r="G10" i="3"/>
  <c r="G11" i="3"/>
  <c r="G12" i="3"/>
  <c r="G13" i="3"/>
  <c r="G14" i="3"/>
  <c r="G15" i="3"/>
  <c r="G16" i="3"/>
  <c r="G17" i="3"/>
  <c r="G18" i="3"/>
  <c r="G19" i="3"/>
  <c r="G20" i="3"/>
  <c r="G21" i="3"/>
  <c r="G22" i="3"/>
  <c r="G23" i="3"/>
  <c r="G24" i="3"/>
  <c r="G25" i="3"/>
  <c r="G30" i="3"/>
  <c r="G3" i="1"/>
  <c r="G4" i="1"/>
  <c r="G5" i="1"/>
  <c r="G6" i="1"/>
  <c r="G7" i="1"/>
  <c r="G8" i="1"/>
  <c r="G9" i="1"/>
  <c r="G2" i="1"/>
</calcChain>
</file>

<file path=xl/sharedStrings.xml><?xml version="1.0" encoding="utf-8"?>
<sst xmlns="http://schemas.openxmlformats.org/spreadsheetml/2006/main" count="7976" uniqueCount="2307">
  <si>
    <t>GO</t>
  </si>
  <si>
    <t>NS</t>
  </si>
  <si>
    <t>enrichment</t>
  </si>
  <si>
    <t>name</t>
  </si>
  <si>
    <t>ratio_in_study</t>
  </si>
  <si>
    <t>ratio_in_pop</t>
  </si>
  <si>
    <t>depth</t>
  </si>
  <si>
    <t>study_count</t>
  </si>
  <si>
    <t>study_items</t>
  </si>
  <si>
    <t>GO:0004497</t>
  </si>
  <si>
    <t>MF</t>
  </si>
  <si>
    <t>e</t>
  </si>
  <si>
    <t>monooxygenase activity</t>
  </si>
  <si>
    <t>24/338</t>
  </si>
  <si>
    <t>215/12179</t>
  </si>
  <si>
    <t>AAEL000834, AAEL004054, AAEL006044, AAEL006805, AAEL008701, AAEL009018, AAEL009121, AAEL009123, AAEL009124, AAEL009130, AAEL010154, AAEL011763, AAEL014604, AAEL014605, AAEL014614, AAEL014615, AAEL014619, AAEL014893, AAEL015116, AAEL017136, AAEL017297, AAEL017539, AAEL019504, AAEL028635</t>
  </si>
  <si>
    <t>GO:0020037</t>
  </si>
  <si>
    <t>heme binding</t>
  </si>
  <si>
    <t>22/338</t>
  </si>
  <si>
    <t>218/12179</t>
  </si>
  <si>
    <t>AAEL004054, AAEL004278, AAEL006044, AAEL006805, AAEL009018, AAEL009121, AAEL009123, AAEL009124, AAEL009130, AAEL010154, AAEL014604, AAEL014605, AAEL014614, AAEL014615, AAEL014619, AAEL014754, AAEL014893, AAEL017136, AAEL017297, AAEL017539, AAEL019504, AAEL028635</t>
  </si>
  <si>
    <t>GO:0046906</t>
  </si>
  <si>
    <t>tetrapyrrole binding</t>
  </si>
  <si>
    <t>219/12179</t>
  </si>
  <si>
    <t>GO:0016705</t>
  </si>
  <si>
    <t>oxidoreductase activity, acting on paired donors, with incorporation or reduction of molecular oxygen</t>
  </si>
  <si>
    <t>23/338</t>
  </si>
  <si>
    <t>220/12179</t>
  </si>
  <si>
    <t>AAEL000834, AAEL004054, AAEL006044, AAEL006805, AAEL009018, AAEL009121, AAEL009123, AAEL009124, AAEL009130, AAEL010154, AAEL014604, AAEL014605, AAEL014614, AAEL014615, AAEL014619, AAEL014893, AAEL015116, AAEL017136, AAEL017297, AAEL017539, AAEL019504, AAEL022013, AAEL028635</t>
  </si>
  <si>
    <t>GO:0005506</t>
  </si>
  <si>
    <t>iron ion binding</t>
  </si>
  <si>
    <t>21/338</t>
  </si>
  <si>
    <t>222/12179</t>
  </si>
  <si>
    <t>AAEL004054, AAEL006044, AAEL006805, AAEL008701, AAEL009018, AAEL009121, AAEL009123, AAEL009124, AAEL009130, AAEL010154, AAEL014604, AAEL014605, AAEL014614, AAEL014615, AAEL014619, AAEL014893, AAEL017136, AAEL017297, AAEL017539, AAEL019504, AAEL028635</t>
  </si>
  <si>
    <t>GO:0046914</t>
  </si>
  <si>
    <t>transition metal ion binding</t>
  </si>
  <si>
    <t>59/338</t>
  </si>
  <si>
    <t>1109/12179</t>
  </si>
  <si>
    <t>AAEL001315, AAEL002159, AAEL002462, AAEL002655, AAEL002665, AAEL002696, AAEL002828, AAEL003008, AAEL003690, AAEL004004, AAEL004054, AAEL004137, AAEL005031, AAEL005826, AAEL006044, AAEL006805, AAEL007257, AAEL008539, AAEL008547, AAEL008701, AAEL009018, AAEL009121, AAEL009123, AAEL009124, AAEL009130, AAEL010154, AAEL011130, AAEL011362, AAEL011858, AAEL011868, AAEL012047, AAEL012628, AAEL013048, AAEL013449, AAEL014149, AAEL014604, AAEL014605, AAEL014614, AAEL014615, AAEL014619, AAEL014893, AAEL015442, AAEL017136, AAEL017297, AAEL017539, AAEL019504, AAEL019535, AAEL019839, AAEL020528, AAEL021140, AAEL021239, AAEL021629, AAEL022013, AAEL023147, AAEL024106, AAEL024902, AAEL025401, AAEL026412, AAEL028635</t>
  </si>
  <si>
    <t>GO:0016491</t>
  </si>
  <si>
    <t>oxidoreductase activity</t>
  </si>
  <si>
    <t>44/338</t>
  </si>
  <si>
    <t>805/12179</t>
  </si>
  <si>
    <t>AAEL000834, AAEL001143, AAEL001737, AAEL002194, AAEL004054, AAEL004086, AAEL004088, AAEL004137, AAEL005790, AAEL006044, AAEL006805, AAEL006834, AAEL007275, AAEL008397, AAEL008701, AAEL009018, AAEL009121, AAEL009123, AAEL009124, AAEL009130, AAEL009507, AAEL009547, AAEL009948, AAEL010154, AAEL010764, AAEL011130, AAEL011763, AAEL012681, AAEL014604, AAEL014605, AAEL014614, AAEL014615, AAEL014619, AAEL014754, AAEL014893, AAEL015116, AAEL017136, AAEL017297, AAEL017539, AAEL019504, AAEL019831, AAEL021615, AAEL022013, AAEL028635</t>
  </si>
  <si>
    <t>GO:0046872</t>
  </si>
  <si>
    <t>metal ion binding</t>
  </si>
  <si>
    <t>86/338</t>
  </si>
  <si>
    <t>2133/12179</t>
  </si>
  <si>
    <t>AAEL000005, AAEL001315, AAEL001410, AAEL002105, AAEL002159, AAEL002413, AAEL002462, AAEL002655, AAEL002665, AAEL002696, AAEL002796, AAEL002828, AAEL003008, AAEL003690, AAEL004004, AAEL004054, AAEL004137, AAEL004278, AAEL005031, AAEL005790, AAEL005826, AAEL006044, AAEL006805, AAEL007257, AAEL008397, AAEL008539, AAEL008547, AAEL008701, AAEL009018, AAEL009121, AAEL009123, AAEL009124, AAEL009130, AAEL009368, AAEL009416, AAEL010052, AAEL010154, AAEL010659, AAEL010743, AAEL011130, AAEL011362, AAEL011858, AAEL011868, AAEL012047, AAEL012628, AAEL013048, AAEL013135, AAEL013413, AAEL013449, AAEL013533, AAEL014149, AAEL014604, AAEL014605, AAEL014614, AAEL014615, AAEL014619, AAEL014754, AAEL014893, AAEL015442, AAEL017136, AAEL017297, AAEL017539, AAEL019504, AAEL019535, AAEL019839, AAEL020156, AAEL020316, AAEL020528, AAEL021140, AAEL021239, AAEL021417, AAEL021447, AAEL021629, AAEL022013, AAEL023147, AAEL024089, AAEL024106, AAEL024207, AAEL024902, AAEL025401, AAEL025895, AAEL026412, AAEL026506, AAEL027492, AAEL028036, AAEL028635</t>
  </si>
  <si>
    <t>GO:0003824</t>
  </si>
  <si>
    <t>catalytic activity</t>
  </si>
  <si>
    <t>4337/12179</t>
  </si>
  <si>
    <t>GO:0016614</t>
  </si>
  <si>
    <t>oxidoreductase activity, acting on CH-OH group of donors</t>
  </si>
  <si>
    <t>102/12179</t>
  </si>
  <si>
    <t>GO:0016616</t>
  </si>
  <si>
    <t>oxidoreductase activity, acting on the CH-OH group of donors, NAD or NADP as acceptor</t>
  </si>
  <si>
    <t>74/12179</t>
  </si>
  <si>
    <t>GO:0010466</t>
  </si>
  <si>
    <t>BP</t>
  </si>
  <si>
    <t>negative regulation of peptidase activity</t>
  </si>
  <si>
    <t>13/543</t>
  </si>
  <si>
    <t>60/12179</t>
  </si>
  <si>
    <t>AAEL001794, AAEL002730, AAEL003413, AAEL003653, AAEL010769, AAEL011639, AAEL013936, AAEL014078, AAEL014079, AAEL014138, AAEL019959, AAEL020823, AAEL023294</t>
  </si>
  <si>
    <t>GO:0045861</t>
  </si>
  <si>
    <t>negative regulation of proteolysis</t>
  </si>
  <si>
    <t>GO:0010951</t>
  </si>
  <si>
    <t>negative regulation of endopeptidase activity</t>
  </si>
  <si>
    <t>12/543</t>
  </si>
  <si>
    <t>53/12179</t>
  </si>
  <si>
    <t>AAEL001794, AAEL002730, AAEL003413, AAEL003653, AAEL010769, AAEL013936, AAEL014078, AAEL014079, AAEL014138, AAEL019959, AAEL020823, AAEL023294</t>
  </si>
  <si>
    <t>GO:0052547</t>
  </si>
  <si>
    <t>regulation of peptidase activity</t>
  </si>
  <si>
    <t>64/12179</t>
  </si>
  <si>
    <t>GO:0052548</t>
  </si>
  <si>
    <t>regulation of endopeptidase activity</t>
  </si>
  <si>
    <t>55/12179</t>
  </si>
  <si>
    <t>GO:0030162</t>
  </si>
  <si>
    <t>regulation of proteolysis</t>
  </si>
  <si>
    <t>14/543</t>
  </si>
  <si>
    <t>75/12179</t>
  </si>
  <si>
    <t>AAEL001794, AAEL002730, AAEL003413, AAEL003653, AAEL010769, AAEL011639, AAEL012023, AAEL013936, AAEL014078, AAEL014079, AAEL014138, AAEL019959, AAEL020823, AAEL023294</t>
  </si>
  <si>
    <t>GO:0051346</t>
  </si>
  <si>
    <t>negative regulation of hydrolase activity</t>
  </si>
  <si>
    <t>66/12179</t>
  </si>
  <si>
    <t>GO:0043086</t>
  </si>
  <si>
    <t>negative regulation of catalytic activity</t>
  </si>
  <si>
    <t>72/12179</t>
  </si>
  <si>
    <t>GO:0051248</t>
  </si>
  <si>
    <t>negative regulation of protein metabolic process</t>
  </si>
  <si>
    <t>85/12179</t>
  </si>
  <si>
    <t>AAEL001794, AAEL002730, AAEL003413, AAEL003653, AAEL008050, AAEL010769, AAEL011639, AAEL013936, AAEL014078, AAEL014079, AAEL014138, AAEL019959, AAEL020823, AAEL023294</t>
  </si>
  <si>
    <t>GO:0032269</t>
  </si>
  <si>
    <t>negative regulation of cellular protein metabolic process</t>
  </si>
  <si>
    <t>GO:0044092</t>
  </si>
  <si>
    <t>negative regulation of molecular function</t>
  </si>
  <si>
    <t>76/12179</t>
  </si>
  <si>
    <t>GO:0051172</t>
  </si>
  <si>
    <t>negative regulation of nitrogen compound metabolic process</t>
  </si>
  <si>
    <t>17/543</t>
  </si>
  <si>
    <t>130/12179</t>
  </si>
  <si>
    <t>AAEL001794, AAEL002730, AAEL003413, AAEL003653, AAEL008050, AAEL010107, AAEL010341, AAEL010769, AAEL011639, AAEL013936, AAEL014078, AAEL014079, AAEL014138, AAEL014368, AAEL019959, AAEL020823, AAEL023294</t>
  </si>
  <si>
    <t>GO:0031324</t>
  </si>
  <si>
    <t>negative regulation of cellular metabolic process</t>
  </si>
  <si>
    <t>136/12179</t>
  </si>
  <si>
    <t>GO:0007165</t>
  </si>
  <si>
    <t>p</t>
  </si>
  <si>
    <t>signal transduction</t>
  </si>
  <si>
    <t>841/12179</t>
  </si>
  <si>
    <t>AAEL004547, AAEL004923, AAEL006463, AAEL006883, AAEL007659, AAEL009339, AAEL009846, AAEL011996, AAEL013840, AAEL019988, AAEL021091, AAEL023587</t>
  </si>
  <si>
    <t>GO:0005615</t>
  </si>
  <si>
    <t>CC</t>
  </si>
  <si>
    <t>extracellular space</t>
  </si>
  <si>
    <t>80/12179</t>
  </si>
  <si>
    <t>AAEL001794, AAEL002730, AAEL003653, AAEL009637, AAEL010769, AAEL013936, AAEL014078, AAEL014079, AAEL014138, AAEL019959, AAEL020823, AAEL029047</t>
  </si>
  <si>
    <t>GO:0032993</t>
  </si>
  <si>
    <t>protein-DNA complex</t>
  </si>
  <si>
    <t>3/543</t>
  </si>
  <si>
    <t>476/12179</t>
  </si>
  <si>
    <t>AAEL002103, AAEL010240, AAEL024151</t>
  </si>
  <si>
    <t>GO:0000786</t>
  </si>
  <si>
    <t>nucleosome</t>
  </si>
  <si>
    <t>469/12179</t>
  </si>
  <si>
    <t>GO:0044815</t>
  </si>
  <si>
    <t>DNA packaging complex</t>
  </si>
  <si>
    <t>471/12179</t>
  </si>
  <si>
    <t>33/543</t>
  </si>
  <si>
    <t>AAEL000834, AAEL003611, AAEL003890, AAEL004054, AAEL004180, AAEL006044, AAEL006805, AAEL007808, AAEL008136, AAEL009018, AAEL009121, AAEL009123, AAEL009124, AAEL009126, AAEL009127, AAEL009130, AAEL010151, AAEL012772, AAEL014019, AAEL014604, AAEL014605, AAEL014614, AAEL014615, AAEL014619, AAEL014893, AAEL015116, AAEL017136, AAEL017297, AAEL017539, AAEL019504, AAEL021861, AAEL022013, AAEL028635</t>
  </si>
  <si>
    <t>AAEL000834, AAEL003890, AAEL004054, AAEL004180, AAEL006044, AAEL006805, AAEL007808, AAEL008136, AAEL008701, AAEL009018, AAEL009121, AAEL009123, AAEL009124, AAEL009126, AAEL009127, AAEL009130, AAEL010151, AAEL011763, AAEL012772, AAEL014019, AAEL014604, AAEL014605, AAEL014614, AAEL014615, AAEL014619, AAEL014893, AAEL015116, AAEL017136, AAEL017297, AAEL017539, AAEL019504, AAEL021861, AAEL028635</t>
  </si>
  <si>
    <t>29/543</t>
  </si>
  <si>
    <t>AAEL003890, AAEL004054, AAEL004278, AAEL006044, AAEL006805, AAEL007808, AAEL009018, AAEL009121, AAEL009123, AAEL009124, AAEL009126, AAEL009127, AAEL009130, AAEL010151, AAEL012772, AAEL014019, AAEL014604, AAEL014605, AAEL014614, AAEL014615, AAEL014619, AAEL014754, AAEL014893, AAEL017136, AAEL017297, AAEL017539, AAEL019504, AAEL021861, AAEL028635</t>
  </si>
  <si>
    <t>28/543</t>
  </si>
  <si>
    <t>AAEL003890, AAEL004054, AAEL006044, AAEL006805, AAEL007808, AAEL008701, AAEL009018, AAEL009121, AAEL009123, AAEL009124, AAEL009126, AAEL009127, AAEL009130, AAEL010151, AAEL012772, AAEL014019, AAEL014604, AAEL014605, AAEL014614, AAEL014615, AAEL014619, AAEL014893, AAEL017136, AAEL017297, AAEL017539, AAEL019504, AAEL021861, AAEL028635</t>
  </si>
  <si>
    <t>67/543</t>
  </si>
  <si>
    <t>AAEL000705, AAEL000834, AAEL001109, AAEL001143, AAEL001737, AAEL002194, AAEL003611, AAEL003873, AAEL003890, AAEL004054, AAEL004086, AAEL004118, AAEL004137, AAEL004180, AAEL004273, AAEL005790, AAEL006044, AAEL006428, AAEL006467, AAEL006805, AAEL007275, AAEL007808, AAEL008136, AAEL008397, AAEL008701, AAEL009018, AAEL009045, AAEL009121, AAEL009123, AAEL009124, AAEL009126, AAEL009127, AAEL009130, AAEL009547, AAEL009948, AAEL010151, AAEL010764, AAEL011129, AAEL011130, AAEL011763, AAEL012457, AAEL012681, AAEL012772, AAEL013744, AAEL014019, AAEL014451, AAEL014604, AAEL014605, AAEL014614, AAEL014615, AAEL014619, AAEL014754, AAEL014893, AAEL015116, AAEL015653, AAEL017136, AAEL017297, AAEL017302, AAEL017320, AAEL017539, AAEL019504, AAEL019831, AAEL021861, AAEL022013, AAEL022506, AAEL028635, AAEL029069</t>
  </si>
  <si>
    <t>GO:0030414</t>
  </si>
  <si>
    <t>peptidase inhibitor activity</t>
  </si>
  <si>
    <t>GO:0061134</t>
  </si>
  <si>
    <t>peptidase regulator activity</t>
  </si>
  <si>
    <t>68/12179</t>
  </si>
  <si>
    <t>GO:0004866</t>
  </si>
  <si>
    <t>endopeptidase inhibitor activity</t>
  </si>
  <si>
    <t>59/12179</t>
  </si>
  <si>
    <t>GO:0061135</t>
  </si>
  <si>
    <t>endopeptidase regulator activity</t>
  </si>
  <si>
    <t>GO:0008236</t>
  </si>
  <si>
    <t>serine-type peptidase activity</t>
  </si>
  <si>
    <t>37/543</t>
  </si>
  <si>
    <t>393/12179</t>
  </si>
  <si>
    <t>AAEL000252, AAEL002301, AAEL002580, AAEL002585, AAEL002593, AAEL002601, AAEL002610, AAEL002632, AAEL004524, AAEL005521, AAEL005596, AAEL005753, AAEL006136, AAEL006253, AAEL006414, AAEL006429, AAEL006542, AAEL006568, AAEL006585, AAEL007102, AAEL009291, AAEL010773, AAEL012777, AAEL013413, AAEL013432, AAEL014386, AAEL015430, AAEL015432, AAEL015527, AAEL019767, AAEL020362, AAEL020706, AAEL021257, AAEL022775, AAEL023587, AAEL029072, AAEL029073</t>
  </si>
  <si>
    <t>GO:0017171</t>
  </si>
  <si>
    <t>serine hydrolase activity</t>
  </si>
  <si>
    <t>GO:0004857</t>
  </si>
  <si>
    <t>enzyme inhibitor activity</t>
  </si>
  <si>
    <t>79/12179</t>
  </si>
  <si>
    <t>GO:0004252</t>
  </si>
  <si>
    <t>serine-type endopeptidase activity</t>
  </si>
  <si>
    <t>34/543</t>
  </si>
  <si>
    <t>369/12179</t>
  </si>
  <si>
    <t>AAEL000252, AAEL002301, AAEL002580, AAEL002585, AAEL002593, AAEL002601, AAEL002610, AAEL002632, AAEL004524, AAEL005596, AAEL005753, AAEL006136, AAEL006253, AAEL006414, AAEL006429, AAEL006568, AAEL006585, AAEL007102, AAEL010773, AAEL012777, AAEL013413, AAEL013432, AAEL014386, AAEL015430, AAEL015432, AAEL015527, AAEL019767, AAEL020362, AAEL020706, AAEL021257, AAEL022775, AAEL023587, AAEL029072, AAEL029073</t>
  </si>
  <si>
    <t>GO:0004867</t>
  </si>
  <si>
    <t>serine-type endopeptidase inhibitor activity</t>
  </si>
  <si>
    <t>9/543</t>
  </si>
  <si>
    <t>41/12179</t>
  </si>
  <si>
    <t>AAEL002730, AAEL003413, AAEL003653, AAEL010769, AAEL013936, AAEL014078, AAEL014079, AAEL014138, AAEL020823</t>
  </si>
  <si>
    <t>GO:0004175</t>
  </si>
  <si>
    <t>endopeptidase activity</t>
  </si>
  <si>
    <t>43/543</t>
  </si>
  <si>
    <t>512/12179</t>
  </si>
  <si>
    <t>AAEL000252, AAEL002141, AAEL002301, AAEL002580, AAEL002585, AAEL002593, AAEL002601, AAEL002610, AAEL002632, AAEL002655, AAEL002665, AAEL002672, AAEL004524, AAEL005596, AAEL005753, AAEL006136, AAEL006169, AAEL006174, AAEL006253, AAEL006414, AAEL006429, AAEL006568, AAEL006585, AAEL007102, AAEL009637, AAEL010773, AAEL012777, AAEL013413, AAEL013432, AAEL013449, AAEL014029, AAEL014386, AAEL015430, AAEL015432, AAEL015527, AAEL019767, AAEL020362, AAEL020706, AAEL021257, AAEL022775, AAEL023587, AAEL029072, AAEL029073</t>
  </si>
  <si>
    <t>GO:0008233</t>
  </si>
  <si>
    <t>peptidase activity</t>
  </si>
  <si>
    <t>55/543</t>
  </si>
  <si>
    <t>757/12179</t>
  </si>
  <si>
    <t>AAEL000252, AAEL000420, AAEL002141, AAEL002301, AAEL002580, AAEL002585, AAEL002593, AAEL002601, AAEL002610, AAEL002632, AAEL002655, AAEL002665, AAEL002672, AAEL004137, AAEL004524, AAEL004738, AAEL005521, AAEL005596, AAEL005753, AAEL006136, AAEL006169, AAEL006174, AAEL006253, AAEL006323, AAEL006361, AAEL006414, AAEL006429, AAEL006542, AAEL006568, AAEL006585, AAEL006920, AAEL007102, AAEL009291, AAEL009637, AAEL010773, AAEL011822, AAEL012219, AAEL012777, AAEL013413, AAEL013432, AAEL013449, AAEL014029, AAEL014386, AAEL015430, AAEL015432, AAEL015527, AAEL019767, AAEL020362, AAEL020706, AAEL021257, AAEL022775, AAEL023294, AAEL023587, AAEL029072, AAEL029073</t>
  </si>
  <si>
    <t>11/543</t>
  </si>
  <si>
    <t>AAEL004086, AAEL004118, AAEL005790, AAEL006467, AAEL007275, AAEL012457, AAEL015653, AAEL017302, AAEL017320, AAEL022506, AAEL029069</t>
  </si>
  <si>
    <t>AAEL003873, AAEL004086, AAEL004118, AAEL005790, AAEL006467, AAEL007275, AAEL012457, AAEL012681, AAEL015653, AAEL017302, AAEL017320, AAEL022506, AAEL029069</t>
  </si>
  <si>
    <t>GO:0046983</t>
  </si>
  <si>
    <t>protein dimerization activity</t>
  </si>
  <si>
    <t>6/543</t>
  </si>
  <si>
    <t>521/12179</t>
  </si>
  <si>
    <t>AAEL001764, AAEL004291, AAEL008190, AAEL010085, AAEL012237, AAEL024151</t>
  </si>
  <si>
    <t>GO:0005515</t>
  </si>
  <si>
    <t>protein binding</t>
  </si>
  <si>
    <t>73/543</t>
  </si>
  <si>
    <t>2450/12179</t>
  </si>
  <si>
    <t>AAEL000211, AAEL000282, AAEL000668, AAEL001401, AAEL001402, AAEL001653, AAEL001756, AAEL001764, AAEL002130, AAEL002337, AAEL002796, AAEL003036, AAEL003128, AAEL003295, AAEL003320, AAEL003921, AAEL004052, AAEL004291, AAEL004547, AAEL005145, AAEL005575, AAEL005602, AAEL005606, AAEL006102, AAEL006103, AAEL006216, AAEL006248, AAEL006377, AAEL006463, AAEL006920, AAEL007225, AAEL007656, AAEL007659, AAEL007778, AAEL008190, AAEL008412, AAEL008671, AAEL008743, AAEL008822, AAEL009547, AAEL010085, AAEL010125, AAEL010128, AAEL010132, AAEL010591, AAEL010656, AAEL010917, AAEL011453, AAEL011455, AAEL011740, AAEL011793, AAEL011996, AAEL012086, AAEL012237, AAEL012255, AAEL012272, AAEL012472, AAEL012510, AAEL012538, AAEL012845, AAEL013840, AAEL014368, AAEL014705, AAEL015064, AAEL021099, AAEL022013, AAEL024151, AAEL024406, AAEL024749, AAEL025013, AAEL026751, AAEL027361, AAEL027903</t>
  </si>
  <si>
    <t>GO:0046982</t>
  </si>
  <si>
    <t>protein heterodimerization activity</t>
  </si>
  <si>
    <t>4/543</t>
  </si>
  <si>
    <t>403/12179</t>
  </si>
  <si>
    <t>AAEL001764, AAEL010085, AAEL012237, AAEL024151</t>
  </si>
  <si>
    <t>GO:0060089</t>
  </si>
  <si>
    <t>molecular transducer activity</t>
  </si>
  <si>
    <t>370/12179</t>
  </si>
  <si>
    <t>AAEL004923, AAEL006463, AAEL009339, AAEL019988</t>
  </si>
  <si>
    <t>GO:0038023</t>
  </si>
  <si>
    <t>signaling receptor activity</t>
  </si>
  <si>
    <t>GO:0005576</t>
  </si>
  <si>
    <t>extracellular region</t>
  </si>
  <si>
    <t>368/12179</t>
  </si>
  <si>
    <t>GO:0043226</t>
  </si>
  <si>
    <t>organelle</t>
  </si>
  <si>
    <t>2680/12179</t>
  </si>
  <si>
    <t>GO:0032991</t>
  </si>
  <si>
    <t>protein-containing complex</t>
  </si>
  <si>
    <t>1978/12179</t>
  </si>
  <si>
    <t>GO:0043229</t>
  </si>
  <si>
    <t>intracellular organelle</t>
  </si>
  <si>
    <t>2636/12179</t>
  </si>
  <si>
    <t>GO:0005634</t>
  </si>
  <si>
    <t>nucleus</t>
  </si>
  <si>
    <t>1755/12179</t>
  </si>
  <si>
    <t>GO:0043227</t>
  </si>
  <si>
    <t>membrane-bounded organelle</t>
  </si>
  <si>
    <t>2193/12179</t>
  </si>
  <si>
    <t>GO:0005575</t>
  </si>
  <si>
    <t>cellular_component</t>
  </si>
  <si>
    <t>7904/12179</t>
  </si>
  <si>
    <t>212/12179</t>
  </si>
  <si>
    <t>GO:0042391</t>
  </si>
  <si>
    <t>regulation of membrane potential</t>
  </si>
  <si>
    <t>9/479</t>
  </si>
  <si>
    <t>16/12179</t>
  </si>
  <si>
    <t>AAEL004006, AAEL007664, AAEL008055, AAEL011786, AAEL013077, AAEL018308, AAEL018352, AAEL021479, AAEL026862</t>
  </si>
  <si>
    <t>GO:0060079</t>
  </si>
  <si>
    <t>excitatory postsynaptic potential</t>
  </si>
  <si>
    <t>6/479</t>
  </si>
  <si>
    <t>11/12179</t>
  </si>
  <si>
    <t>AAEL004006, AAEL007664, AAEL008055, AAEL018308, AAEL018352, AAEL021479</t>
  </si>
  <si>
    <t>GO:0060078</t>
  </si>
  <si>
    <t>regulation of postsynaptic membrane potential</t>
  </si>
  <si>
    <t>13/12179</t>
  </si>
  <si>
    <t>GO:0097485</t>
  </si>
  <si>
    <t>neuron projection guidance</t>
  </si>
  <si>
    <t>8/479</t>
  </si>
  <si>
    <t>32/12179</t>
  </si>
  <si>
    <t>AAEL001076, AAEL002130, AAEL014457, AAEL019773, AAEL020028, AAEL022277, AAEL023374, AAEL024576</t>
  </si>
  <si>
    <t>GO:0007411</t>
  </si>
  <si>
    <t>axon guidance</t>
  </si>
  <si>
    <t>GO:0055085</t>
  </si>
  <si>
    <t>transmembrane transport</t>
  </si>
  <si>
    <t>49/479</t>
  </si>
  <si>
    <t>696/12179</t>
  </si>
  <si>
    <t>AAEL000863, AAEL001087, AAEL001754, AAEL001813, AAEL001835, AAEL002614, AAEL003619, AAEL003641, AAEL004006, AAEL004478, AAEL005026, AAEL005045, AAEL005575, AAEL005911, AAEL006809, AAEL006995, AAEL007128, AAEL007664, AAEL008055, AAEL008354, AAEL008412, AAEL008931, AAEL009062, AAEL010917, AAEL010941, AAEL011025, AAEL011368, AAEL011638, AAEL011786, AAEL012698, AAEL013271, AAEL013277, AAEL013371, AAEL014258, AAEL018228, AAEL018308, AAEL018317, AAEL018352, AAEL019508, AAEL019744, AAEL021099, AAEL021422, AAEL021441, AAEL021479, AAEL022082, AAEL022092, AAEL023524, AAEL026862, AAEL027127</t>
  </si>
  <si>
    <t>GO:0071840</t>
  </si>
  <si>
    <t>cellular component organization or biogenesis</t>
  </si>
  <si>
    <t>13/479</t>
  </si>
  <si>
    <t>1032/12179</t>
  </si>
  <si>
    <t>AAEL001080, AAEL004071, AAEL006352, AAEL007684, AAEL009059, AAEL009327, AAEL010315, AAEL012947, AAEL017095, AAEL020028, AAEL021422, AAEL024260, AAEL026914</t>
  </si>
  <si>
    <t>GO:0016043</t>
  </si>
  <si>
    <t>cellular component organization</t>
  </si>
  <si>
    <t>11/479</t>
  </si>
  <si>
    <t>859/12179</t>
  </si>
  <si>
    <t>AAEL004071, AAEL006352, AAEL007684, AAEL009059, AAEL009327, AAEL010315, AAEL012947, AAEL017095, AAEL020028, AAEL024260, AAEL026914</t>
  </si>
  <si>
    <t>GO:0006325</t>
  </si>
  <si>
    <t>chromatin organization</t>
  </si>
  <si>
    <t>0/479</t>
  </si>
  <si>
    <t>306/12179</t>
  </si>
  <si>
    <t>GO:0006338</t>
  </si>
  <si>
    <t>chromatin remodeling</t>
  </si>
  <si>
    <t>277/12179</t>
  </si>
  <si>
    <t>GO:0090304</t>
  </si>
  <si>
    <t>nucleic acid metabolic process</t>
  </si>
  <si>
    <t>870/12179</t>
  </si>
  <si>
    <t>AAEL000215, AAEL001080, AAEL001140, AAEL006995, AAEL007747, AAEL009524, AAEL013135, AAEL014964, AAEL017986, AAEL018353, AAEL021140, AAEL026651, AAEL026914</t>
  </si>
  <si>
    <t>GO:0034728</t>
  </si>
  <si>
    <t>nucleosome organization</t>
  </si>
  <si>
    <t>254/12179</t>
  </si>
  <si>
    <t>GO:0065004</t>
  </si>
  <si>
    <t>protein-DNA complex assembly</t>
  </si>
  <si>
    <t>255/12179</t>
  </si>
  <si>
    <t>GO:0071824</t>
  </si>
  <si>
    <t>protein-DNA complex subunit organization</t>
  </si>
  <si>
    <t>260/12179</t>
  </si>
  <si>
    <t>GO:0006725</t>
  </si>
  <si>
    <t>cellular aromatic compound metabolic process</t>
  </si>
  <si>
    <t>25/479</t>
  </si>
  <si>
    <t>1254/12179</t>
  </si>
  <si>
    <t>AAEL000215, AAEL001080, AAEL001140, AAEL001457, AAEL005692, AAEL006333, AAEL006995, AAEL007747, AAEL009524, AAEL010037, AAEL010541, AAEL013135, AAEL014045, AAEL014964, AAEL017986, AAEL018353, AAEL019709, AAEL020156, AAEL020253, AAEL021140, AAEL023379, AAEL026269, AAEL026581, AAEL026651, AAEL026914</t>
  </si>
  <si>
    <t>GO:0006334</t>
  </si>
  <si>
    <t>nucleosome assembly</t>
  </si>
  <si>
    <t>249/12179</t>
  </si>
  <si>
    <t>GO:0034641</t>
  </si>
  <si>
    <t>cellular nitrogen compound metabolic process</t>
  </si>
  <si>
    <t>31/479</t>
  </si>
  <si>
    <t>1449/12179</t>
  </si>
  <si>
    <t>AAEL000044, AAEL000215, AAEL001080, AAEL001140, AAEL001457, AAEL006333, AAEL006995, AAEL007747, AAEL008397, AAEL009524, AAEL010037, AAEL010541, AAEL013135, AAEL013776, AAEL014045, AAEL014964, AAEL015631, AAEL017331, AAEL017986, AAEL018353, AAEL019709, AAEL020026, AAEL020156, AAEL020253, AAEL021140, AAEL021422, AAEL023379, AAEL026269, AAEL026581, AAEL026651, AAEL026914</t>
  </si>
  <si>
    <t>GO:0046483</t>
  </si>
  <si>
    <t>heterocycle metabolic process</t>
  </si>
  <si>
    <t>1234/12179</t>
  </si>
  <si>
    <t>AAEL000215, AAEL001080, AAEL001140, AAEL001457, AAEL004086, AAEL004118, AAEL006333, AAEL006995, AAEL007747, AAEL009524, AAEL010037, AAEL010541, AAEL013135, AAEL014045, AAEL014964, AAEL017986, AAEL018353, AAEL019709, AAEL020156, AAEL021140, AAEL023379, AAEL026269, AAEL026581, AAEL026651, AAEL026914</t>
  </si>
  <si>
    <t>GO:1901360</t>
  </si>
  <si>
    <t>organic cyclic compound metabolic process</t>
  </si>
  <si>
    <t>27/479</t>
  </si>
  <si>
    <t>1294/12179</t>
  </si>
  <si>
    <t>AAEL000215, AAEL001080, AAEL001140, AAEL001457, AAEL004086, AAEL004118, AAEL005692, AAEL006333, AAEL006995, AAEL007747, AAEL009524, AAEL010037, AAEL010541, AAEL013135, AAEL014045, AAEL014964, AAEL017986, AAEL018353, AAEL019709, AAEL020156, AAEL020253, AAEL021140, AAEL023379, AAEL026269, AAEL026581, AAEL026651, AAEL026914</t>
  </si>
  <si>
    <t>GO:0043933</t>
  </si>
  <si>
    <t>protein-containing complex organization</t>
  </si>
  <si>
    <t>3/479</t>
  </si>
  <si>
    <t>397/12179</t>
  </si>
  <si>
    <t>AAEL010315, AAEL012947, AAEL020028</t>
  </si>
  <si>
    <t>GO:0044260</t>
  </si>
  <si>
    <t>cellular macromolecule metabolic process</t>
  </si>
  <si>
    <t>32/479</t>
  </si>
  <si>
    <t>1435/12179</t>
  </si>
  <si>
    <t>AAEL000596, AAEL001139, AAEL001140, AAEL002796, AAEL003018, AAEL004146, AAEL004165, AAEL005692, AAEL005826, AAEL005866, AAEL006054, AAEL006259, AAEL006449, AAEL007806, AAEL007876, AAEL008397, AAEL009121, AAEL009421, AAEL009991, AAEL010037, AAEL010171, AAEL011714, AAEL012219, AAEL012380, AAEL013535, AAEL013776, AAEL019703, AAEL019810, AAEL021140, AAEL021422, AAEL024145, AAEL026914</t>
  </si>
  <si>
    <t>GO:0065003</t>
  </si>
  <si>
    <t>protein-containing complex assembly</t>
  </si>
  <si>
    <t>386/12179</t>
  </si>
  <si>
    <t>GO:0006139</t>
  </si>
  <si>
    <t>nucleobase-containing compound metabolic process</t>
  </si>
  <si>
    <t>23/479</t>
  </si>
  <si>
    <t>1125/12179</t>
  </si>
  <si>
    <t>AAEL000215, AAEL001080, AAEL001140, AAEL001457, AAEL006333, AAEL006995, AAEL007747, AAEL009524, AAEL010037, AAEL010541, AAEL013135, AAEL014045, AAEL014964, AAEL017986, AAEL018353, AAEL019709, AAEL020156, AAEL021140, AAEL023379, AAEL026269, AAEL026581, AAEL026651, AAEL026914</t>
  </si>
  <si>
    <t>GO:0016021</t>
  </si>
  <si>
    <t>integral component of membrane</t>
  </si>
  <si>
    <t>204/479</t>
  </si>
  <si>
    <t>3264/12179</t>
  </si>
  <si>
    <t>AAEL000315, AAEL000498, AAEL000595, AAEL000642, AAEL000644, AAEL000669, AAEL000863, AAEL001087, AAEL001143, AAEL001208, AAEL001368, AAEL001458, AAEL001548, AAEL001737, AAEL001754, AAEL001799, AAEL001813, AAEL001835, AAEL001894, AAEL001964, AAEL001969, AAEL002141, AAEL002209, AAEL002410, AAEL002547, AAEL002559, AAEL002614, AAEL002633, AAEL002745, AAEL002796, AAEL002815, AAEL003018, AAEL003076, AAEL003079, AAEL003091, AAEL003111, AAEL003363, AAEL003378, AAEL003473, AAEL003619, AAEL003641, AAEL004006, AAEL004054, AAEL004165, AAEL004238, AAEL004357, AAEL004478, AAEL004486, AAEL004678, AAEL004732, AAEL005026, AAEL005032, AAEL005045, AAEL005076, AAEL005207, AAEL005444, AAEL005490, AAEL005575, AAEL005692, AAEL005834, AAEL005911, AAEL005913, AAEL006044, AAEL006077, AAEL006259, AAEL006352, AAEL006394, AAEL006734, AAEL006805, AAEL006809, AAEL006987, AAEL006995, AAEL007128, AAEL007129, AAEL007200, AAEL007646, AAEL007785, AAEL007794, AAEL007876, AAEL008010, AAEL008055, AAEL008354, AAEL008355, AAEL008360, AAEL008940, AAEL009018, AAEL009062, AAEL009123, AAEL009421, AAEL009480, AAEL009517, AAEL009698, AAEL009761, AAEL010171, AAEL010347, AAEL010408, AAEL010636, AAEL010655, AAEL010712, AAEL010917, AAEL011130, AAEL011234, AAEL011311, AAEL011368, AAEL011638, AAEL011714, AAEL011786, AAEL011941, AAEL012380, AAEL012425, AAEL012633, AAEL012681, AAEL012689, AAEL012698, AAEL013004, AAEL013015, AAEL013077, AAEL013271, AAEL013371, AAEL013542, AAEL013841, AAEL013882, AAEL013894, AAEL013999, AAEL014102, AAEL014246, AAEL014258, AAEL014297, AAEL014315, AAEL014343, AAEL014457, AAEL014605, AAEL014609, AAEL014614, AAEL014619, AAEL014765, AAEL014853, AAEL014893, AAEL015345, AAEL015416, AAEL017095, AAEL017181, AAEL017272, AAEL017297, AAEL018221, AAEL018228, AAEL018294, AAEL018333, AAEL018352, AAEL019508, AAEL019603, AAEL019650, AAEL019667, AAEL019705, AAEL019744, AAEL019766, AAEL019858, AAEL019867, AAEL019878, AAEL019879, AAEL019904, AAEL019960, AAEL020026, AAEL020047, AAEL020258, AAEL020893, AAEL021099, AAEL021422, AAEL021441, AAEL021479, AAEL022001, AAEL022092, AAEL022277, AAEL022485, AAEL022731, AAEL023031, AAEL023141, AAEL023322, AAEL023374, AAEL023524, AAEL023905, AAEL024005, AAEL024145, AAEL024326, AAEL024486, AAEL024519, AAEL024576, AAEL025041, AAEL025294, AAEL025645, AAEL025652, AAEL026074, AAEL026269, AAEL026287, AAEL026364, AAEL026479, AAEL026490, AAEL026914, AAEL027016, AAEL027395, AAEL027399, AAEL027927, AAEL028635, AAEL029104</t>
  </si>
  <si>
    <t>GO:0031224</t>
  </si>
  <si>
    <t>intrinsic component of membrane</t>
  </si>
  <si>
    <t>3283/12179</t>
  </si>
  <si>
    <t>GO:0034702</t>
  </si>
  <si>
    <t>ion channel complex</t>
  </si>
  <si>
    <t>40/12179</t>
  </si>
  <si>
    <t>AAEL007664, AAEL008931, AAEL010941, AAEL013277, AAEL018308, AAEL018317, AAEL022082, AAEL026862, AAEL027127</t>
  </si>
  <si>
    <t>GO:0099503</t>
  </si>
  <si>
    <t>secretory vesicle</t>
  </si>
  <si>
    <t>4/479</t>
  </si>
  <si>
    <t>8/12179</t>
  </si>
  <si>
    <t>AAEL002055, AAEL005692, AAEL009327, AAEL020028</t>
  </si>
  <si>
    <t>GO:0045202</t>
  </si>
  <si>
    <t>synapse</t>
  </si>
  <si>
    <t>24/12179</t>
  </si>
  <si>
    <t>AAEL002357, AAEL005692, AAEL017095, AAEL017181, AAEL019622, AAEL026862</t>
  </si>
  <si>
    <t>GO:0045211</t>
  </si>
  <si>
    <t>postsynaptic membrane</t>
  </si>
  <si>
    <t>25/12179</t>
  </si>
  <si>
    <t>GO:0097060</t>
  </si>
  <si>
    <t>synaptic membrane</t>
  </si>
  <si>
    <t>26/12179</t>
  </si>
  <si>
    <t>GO:0005887</t>
  </si>
  <si>
    <t>integral component of plasma membrane</t>
  </si>
  <si>
    <t>27/12179</t>
  </si>
  <si>
    <t>AAEL005834, AAEL011786, AAEL017095, AAEL017181, AAEL022277, AAEL024576</t>
  </si>
  <si>
    <t>GO:0031226</t>
  </si>
  <si>
    <t>intrinsic component of plasma membrane</t>
  </si>
  <si>
    <t>29/12179</t>
  </si>
  <si>
    <t>28/479</t>
  </si>
  <si>
    <t>AAEL000215, AAEL000250, AAEL001228, AAEL001695, AAEL002769, AAEL002896, AAEL004146, AAEL006103, AAEL006160, AAEL006449, AAEL006809, AAEL006886, AAEL007747, AAEL008141, AAEL011359, AAEL013770, AAEL013882, AAEL013999, AAEL014284, AAEL014964, AAEL019709, AAEL020486, AAEL023444, AAEL024260, AAEL026651, AAEL026835, AAEL026914, AAEL027131</t>
  </si>
  <si>
    <t>AAEL000215, AAEL000250, AAEL001080, AAEL001228, AAEL001374, AAEL001695, AAEL001729, AAEL002055, AAEL002769, AAEL002815, AAEL002896, AAEL003018, AAEL004146, AAEL005692, AAEL006103, AAEL006160, AAEL006449, AAEL006809, AAEL006886, AAEL007646, AAEL007684, AAEL007747, AAEL008141, AAEL009018, AAEL009124, AAEL009126, AAEL009327, AAEL011359, AAEL011366, AAEL012681, AAEL013135, AAEL013770, AAEL013776, AAEL013882, AAEL013999, AAEL014284, AAEL014964, AAEL019703, AAEL019709, AAEL020028, AAEL020486, AAEL021422, AAEL023444, AAEL024260, AAEL026169, AAEL026651, AAEL026835, AAEL026914, AAEL027131</t>
  </si>
  <si>
    <t>41/479</t>
  </si>
  <si>
    <t>AAEL000215, AAEL000250, AAEL000596, AAEL002796, AAEL004071, AAEL004238, AAEL004717, AAEL005829, AAEL006160, AAEL006995, AAEL007664, AAEL008141, AAEL008190, AAEL008397, AAEL008931, AAEL009059, AAEL009645, AAEL009881, AAEL009991, AAEL010567, AAEL010941, AAEL011025, AAEL011359, AAEL011371, AAEL012926, AAEL012947, AAEL013277, AAEL013542, AAEL014284, AAEL014964, AAEL018308, AAEL018317, AAEL019703, AAEL022082, AAEL022506, AAEL022731, AAEL023100, AAEL025041, AAEL026862, AAEL026914, AAEL027127</t>
  </si>
  <si>
    <t>45/479</t>
  </si>
  <si>
    <t>AAEL000215, AAEL000250, AAEL001228, AAEL001374, AAEL001695, AAEL002055, AAEL002769, AAEL002815, AAEL002896, AAEL003018, AAEL004146, AAEL005692, AAEL006103, AAEL006160, AAEL006352, AAEL006449, AAEL006809, AAEL006886, AAEL007684, AAEL007747, AAEL008141, AAEL009018, AAEL009124, AAEL009126, AAEL009327, AAEL009881, AAEL011359, AAEL013770, AAEL013882, AAEL013999, AAEL014284, AAEL014964, AAEL019703, AAEL019709, AAEL020028, AAEL020486, AAEL022731, AAEL023444, AAEL024260, AAEL025041, AAEL026169, AAEL026651, AAEL026835, AAEL026914, AAEL027131</t>
  </si>
  <si>
    <t>GO:0043231</t>
  </si>
  <si>
    <t>intracellular membrane-bounded organelle</t>
  </si>
  <si>
    <t>39/479</t>
  </si>
  <si>
    <t>2138/12179</t>
  </si>
  <si>
    <t>AAEL000215, AAEL000250, AAEL001228, AAEL001695, AAEL002055, AAEL002769, AAEL002815, AAEL002896, AAEL003018, AAEL004146, AAEL005692, AAEL006103, AAEL006160, AAEL006449, AAEL006809, AAEL006886, AAEL007747, AAEL008141, AAEL009018, AAEL009124, AAEL009126, AAEL009327, AAEL011359, AAEL013770, AAEL013882, AAEL013999, AAEL014284, AAEL014964, AAEL019703, AAEL019709, AAEL020028, AAEL020486, AAEL023444, AAEL024260, AAEL026169, AAEL026651, AAEL026835, AAEL026914, AAEL027131</t>
  </si>
  <si>
    <t>54/479</t>
  </si>
  <si>
    <t>AAEL000215, AAEL000250, AAEL001080, AAEL001228, AAEL001374, AAEL001695, AAEL001729, AAEL002055, AAEL002769, AAEL002815, AAEL002896, AAEL003018, AAEL004146, AAEL005692, AAEL006103, AAEL006160, AAEL006352, AAEL006449, AAEL006809, AAEL006886, AAEL007646, AAEL007664, AAEL007684, AAEL007747, AAEL008141, AAEL009018, AAEL009124, AAEL009126, AAEL009327, AAEL009881, AAEL011359, AAEL011366, AAEL012681, AAEL013135, AAEL013770, AAEL013776, AAEL013882, AAEL013999, AAEL014284, AAEL014964, AAEL019703, AAEL019709, AAEL020028, AAEL020486, AAEL021422, AAEL022731, AAEL023444, AAEL024260, AAEL025041, AAEL026169, AAEL026651, AAEL026835, AAEL026914, AAEL027131</t>
  </si>
  <si>
    <t>GO:0140513</t>
  </si>
  <si>
    <t>nuclear protein-containing complex</t>
  </si>
  <si>
    <t>2/479</t>
  </si>
  <si>
    <t>416/12179</t>
  </si>
  <si>
    <t>AAEL005829, AAEL008397</t>
  </si>
  <si>
    <t>GO:0098960</t>
  </si>
  <si>
    <t>postsynaptic neurotransmitter receptor activity</t>
  </si>
  <si>
    <t>AAEL004006, AAEL005834, AAEL007664, AAEL008055, AAEL017181, AAEL018308, AAEL018352, AAEL021479</t>
  </si>
  <si>
    <t>AAEL000820, AAEL000829, AAEL000834, AAEL002633, AAEL004054, AAEL006044, AAEL006805, AAEL009018, AAEL009121, AAEL009123, AAEL009124, AAEL009126, AAEL009130, AAEL010154, AAEL014604, AAEL014605, AAEL014609, AAEL014614, AAEL014619, AAEL014893, AAEL017136, AAEL017297, AAEL019504, AAEL019603, AAEL020253, AAEL023100, AAEL028635</t>
  </si>
  <si>
    <t>GO:0022848</t>
  </si>
  <si>
    <t>acetylcholine-gated cation-selective channel activity</t>
  </si>
  <si>
    <t>GO:0005231</t>
  </si>
  <si>
    <t>excitatory extracellular ligand-gated ion channel activity</t>
  </si>
  <si>
    <t>26/479</t>
  </si>
  <si>
    <t>AAEL001457, AAEL002633, AAEL004054, AAEL006044, AAEL006805, AAEL009018, AAEL009121, AAEL009123, AAEL009124, AAEL009126, AAEL009130, AAEL010154, AAEL011941, AAEL014604, AAEL014605, AAEL014609, AAEL014614, AAEL014619, AAEL014893, AAEL017136, AAEL017297, AAEL019504, AAEL019603, AAEL023100, AAEL023379, AAEL028635</t>
  </si>
  <si>
    <t>GO:0005261</t>
  </si>
  <si>
    <t>cation channel activity</t>
  </si>
  <si>
    <t>18/479</t>
  </si>
  <si>
    <t>124/12179</t>
  </si>
  <si>
    <t>AAEL000863, AAEL004006, AAEL004478, AAEL005575, AAEL006809, AAEL007664, AAEL008055, AAEL008931, AAEL009062, AAEL011786, AAEL013277, AAEL018308, AAEL018317, AAEL018352, AAEL021422, AAEL021479, AAEL022082, AAEL027127</t>
  </si>
  <si>
    <t>AAEL002633, AAEL004054, AAEL004071, AAEL006044, AAEL006805, AAEL009018, AAEL009121, AAEL009123, AAEL009124, AAEL009126, AAEL009130, AAEL010154, AAEL012425, AAEL014604, AAEL014605, AAEL014609, AAEL014614, AAEL014619, AAEL014893, AAEL017136, AAEL017297, AAEL019504, AAEL019603, AAEL023100, AAEL028635</t>
  </si>
  <si>
    <t>GO:0099094</t>
  </si>
  <si>
    <t>ligand-gated cation channel activity</t>
  </si>
  <si>
    <t>7/479</t>
  </si>
  <si>
    <t>18/12179</t>
  </si>
  <si>
    <t>AAEL004006, AAEL007664, AAEL008055, AAEL008931, AAEL018308, AAEL018352, AAEL021479</t>
  </si>
  <si>
    <t>GO:1904315</t>
  </si>
  <si>
    <t>transmitter-gated ion channel activity involved in regulation of postsynaptic membrane potential</t>
  </si>
  <si>
    <t>GO:0099529</t>
  </si>
  <si>
    <t>neurotransmitter receptor activity involved in regulation of postsynaptic membrane potential</t>
  </si>
  <si>
    <t>GO:0005216</t>
  </si>
  <si>
    <t>ion channel activity</t>
  </si>
  <si>
    <t>234/12179</t>
  </si>
  <si>
    <t>AAEL000863, AAEL001754, AAEL004006, AAEL004478, AAEL005575, AAEL006809, AAEL007664, AAEL008055, AAEL008354, AAEL008931, AAEL009062, AAEL010941, AAEL011638, AAEL011786, AAEL013277, AAEL018308, AAEL018317, AAEL018352, AAEL019508, AAEL019744, AAEL021422, AAEL021479, AAEL022082, AAEL026862, AAEL027127</t>
  </si>
  <si>
    <t>GO:0015267</t>
  </si>
  <si>
    <t>channel activity</t>
  </si>
  <si>
    <t>243/12179</t>
  </si>
  <si>
    <t>GO:0022803</t>
  </si>
  <si>
    <t>passive transmembrane transporter activity</t>
  </si>
  <si>
    <t>GO:0005102</t>
  </si>
  <si>
    <t>signaling receptor binding</t>
  </si>
  <si>
    <t>92/12179</t>
  </si>
  <si>
    <t>AAEL000596, AAEL001754, AAEL005444, AAEL008070, AAEL009858, AAEL010523, AAEL013535, AAEL013840, AAEL017095, AAEL019691, AAEL020028, AAEL024630, AAEL025471</t>
  </si>
  <si>
    <t>GO:0004930</t>
  </si>
  <si>
    <t>G protein-coupled receptor activity</t>
  </si>
  <si>
    <t>15/479</t>
  </si>
  <si>
    <t>127/12179</t>
  </si>
  <si>
    <t>AAEL003378, AAEL003473, AAEL004732, AAEL005834, AAEL006077, AAEL006259, AAEL008360, AAEL009698, AAEL010408, AAEL017181, AAEL017272, AAEL019667, AAEL019766, AAEL020893, AAEL025652</t>
  </si>
  <si>
    <t>GO:0030594</t>
  </si>
  <si>
    <t>neurotransmitter receptor activity</t>
  </si>
  <si>
    <t>57/12179</t>
  </si>
  <si>
    <t>AAEL004006, AAEL005834, AAEL007664, AAEL008055, AAEL017181, AAEL018308, AAEL018352, AAEL021479, AAEL026862</t>
  </si>
  <si>
    <t>GO:0004499</t>
  </si>
  <si>
    <t>N,N-dimethylaniline monooxygenase activity</t>
  </si>
  <si>
    <t>5/12179</t>
  </si>
  <si>
    <t>AAEL000820, AAEL000829, AAEL000834</t>
  </si>
  <si>
    <t>GO:0022857</t>
  </si>
  <si>
    <t>transmembrane transporter activity</t>
  </si>
  <si>
    <t>46/479</t>
  </si>
  <si>
    <t>697/12179</t>
  </si>
  <si>
    <t>AAEL000863, AAEL001087, AAEL001754, AAEL001813, AAEL001835, AAEL002614, AAEL003619, AAEL003641, AAEL004006, AAEL004478, AAEL005026, AAEL005045, AAEL005575, AAEL005911, AAEL006809, AAEL006995, AAEL007128, AAEL007664, AAEL008055, AAEL008354, AAEL008931, AAEL009062, AAEL010941, AAEL011025, AAEL011368, AAEL011638, AAEL011786, AAEL012698, AAEL013271, AAEL013277, AAEL013371, AAEL014258, AAEL018228, AAEL018308, AAEL018317, AAEL018352, AAEL019508, AAEL019744, AAEL021422, AAEL021441, AAEL021479, AAEL022082, AAEL022092, AAEL023524, AAEL026862, AAEL027127</t>
  </si>
  <si>
    <t>AAEL004106, AAEL008190</t>
  </si>
  <si>
    <t>GO:0003676</t>
  </si>
  <si>
    <t>nucleic acid binding</t>
  </si>
  <si>
    <t>2013/12179</t>
  </si>
  <si>
    <t>AAEL000215, AAEL000250, AAEL001140, AAEL001695, AAEL002769, AAEL003619, AAEL003641, AAEL004106, AAEL005829, AAEL006103, AAEL006160, AAEL006995, AAEL008141, AAEL010567, AAEL011359, AAEL013135, AAEL013882, AAEL014284, AAEL014964, AAEL019457, AAEL019502, AAEL019879, AAEL020486, AAEL020959, AAEL021140, AAEL021610, AAEL023444, AAEL027131</t>
  </si>
  <si>
    <t>GO:0003723</t>
  </si>
  <si>
    <t>RNA binding</t>
  </si>
  <si>
    <t>5/479</t>
  </si>
  <si>
    <t>553/12179</t>
  </si>
  <si>
    <t>AAEL000215, AAEL010567, AAEL014964, AAEL019879, AAEL021610</t>
  </si>
  <si>
    <t>GO:0003677</t>
  </si>
  <si>
    <t>DNA binding</t>
  </si>
  <si>
    <t>22/479</t>
  </si>
  <si>
    <t>1178/12179</t>
  </si>
  <si>
    <t>AAEL000250, AAEL001140, AAEL001695, AAEL002769, AAEL003619, AAEL003641, AAEL004106, AAEL005829, AAEL006103, AAEL006160, AAEL006995, AAEL008141, AAEL011359, AAEL013135, AAEL013882, AAEL014284, AAEL019457, AAEL019502, AAEL020486, AAEL020959, AAEL023444, AAEL027131</t>
  </si>
  <si>
    <t>7/438</t>
  </si>
  <si>
    <t>AAEL004006, AAEL007664, AAEL008055, AAEL012106, AAEL018308, AAEL018352, AAEL021479</t>
  </si>
  <si>
    <t>9/438</t>
  </si>
  <si>
    <t>AAEL004006, AAEL007664, AAEL008055, AAEL011786, AAEL012106, AAEL013077, AAEL018308, AAEL018352, AAEL021479</t>
  </si>
  <si>
    <t>59/438</t>
  </si>
  <si>
    <t>AAEL000266, AAEL000596, AAEL001754, AAEL002055, AAEL002317, AAEL002357, AAEL002903, AAEL004146, AAEL004165, AAEL004533, AAEL005674, AAEL005785, AAEL005834, AAEL005952, AAEL006077, AAEL006259, AAEL006947, AAEL007559, AAEL008070, AAEL008371, AAEL009339, AAEL009380, AAEL009615, AAEL009698, AAEL009858, AAEL010523, AAEL010541, AAEL010655, AAEL011253, AAEL011563, AAEL012139, AAEL012248, AAEL012249, AAEL013645, AAEL013840, AAEL014824, AAEL017272, AAEL018149, AAEL019587, AAEL019667, AAEL019674, AAEL019691, AAEL019709, AAEL019766, AAEL019850, AAEL020702, AAEL021091, AAEL022190, AAEL023379, AAEL023943, AAEL024630, AAEL024694, AAEL025125, AAEL025471, AAEL025638, AAEL026269, AAEL026323, AAEL026551, AAEL026581</t>
  </si>
  <si>
    <t>GO:0065007</t>
  </si>
  <si>
    <t>biological regulation</t>
  </si>
  <si>
    <t>118/438</t>
  </si>
  <si>
    <t>2200/12179</t>
  </si>
  <si>
    <t>AAEL000215, AAEL000250, AAEL000266, AAEL000504, AAEL000596, AAEL001228, AAEL001695, AAEL001754, AAEL002055, AAEL002317, AAEL002357, AAEL002394, AAEL002769, AAEL002903, AAEL003173, AAEL003794, AAEL004006, AAEL004146, AAEL004165, AAEL004533, AAEL004717, AAEL004819, AAEL005674, AAEL005785, AAEL005829, AAEL005834, AAEL005952, AAEL006077, AAEL006103, AAEL006259, AAEL006932, AAEL006947, AAEL006995, AAEL007559, AAEL007664, AAEL008055, AAEL008070, AAEL008141, AAEL008190, AAEL008371, AAEL009062, AAEL009266, AAEL009327, AAEL009339, AAEL009380, AAEL009615, AAEL009645, AAEL009698, AAEL009858, AAEL010054, AAEL010523, AAEL010541, AAEL010655, AAEL010769, AAEL011025, AAEL011253, AAEL011359, AAEL011371, AAEL011563, AAEL011639, AAEL011786, AAEL012106, AAEL012139, AAEL012248, AAEL012249, AAEL013077, AAEL013251, AAEL013645, AAEL013840, AAEL014824, AAEL017095, AAEL017272, AAEL017445, AAEL018146, AAEL018149, AAEL018177, AAEL018187, AAEL018308, AAEL018317, AAEL018352, AAEL019457, AAEL019464, AAEL019467, AAEL019587, AAEL019667, AAEL019674, AAEL019691, AAEL019701, AAEL019709, AAEL019766, AAEL019838, AAEL019850, AAEL019862, AAEL020028, AAEL020702, AAEL021082, AAEL021091, AAEL021479, AAEL022190, AAEL023265, AAEL023294, AAEL023379, AAEL023444, AAEL023943, AAEL024630, AAEL024694, AAEL025125, AAEL025471, AAEL025638, AAEL025908, AAEL026169, AAEL026269, AAEL026323, AAEL026551, AAEL026581, AAEL027127, AAEL027131, AAEL027774</t>
  </si>
  <si>
    <t>GO:0050794</t>
  </si>
  <si>
    <t>regulation of cellular process</t>
  </si>
  <si>
    <t>103/438</t>
  </si>
  <si>
    <t>1865/12179</t>
  </si>
  <si>
    <t>AAEL000215, AAEL000250, AAEL000266, AAEL000504, AAEL000596, AAEL001228, AAEL001695, AAEL001754, AAEL002055, AAEL002317, AAEL002357, AAEL002394, AAEL002769, AAEL002903, AAEL003173, AAEL003794, AAEL004146, AAEL004165, AAEL004533, AAEL004717, AAEL005674, AAEL005785, AAEL005829, AAEL005834, AAEL005952, AAEL006077, AAEL006103, AAEL006259, AAEL006932, AAEL006947, AAEL006995, AAEL007559, AAEL008070, AAEL008141, AAEL008190, AAEL008371, AAEL009062, AAEL009266, AAEL009327, AAEL009339, AAEL009380, AAEL009615, AAEL009645, AAEL009698, AAEL009858, AAEL010054, AAEL010523, AAEL010541, AAEL010655, AAEL010769, AAEL011253, AAEL011359, AAEL011371, AAEL011563, AAEL011639, AAEL012139, AAEL012248, AAEL012249, AAEL013251, AAEL013645, AAEL013840, AAEL014824, AAEL017095, AAEL017272, AAEL017445, AAEL018149, AAEL018187, AAEL018317, AAEL019457, AAEL019464, AAEL019467, AAEL019587, AAEL019667, AAEL019674, AAEL019691, AAEL019701, AAEL019709, AAEL019766, AAEL019838, AAEL019850, AAEL020028, AAEL020702, AAEL021082, AAEL021091, AAEL022190, AAEL023265, AAEL023294, AAEL023379, AAEL023444, AAEL023943, AAEL024630, AAEL024694, AAEL025125, AAEL025471, AAEL025638, AAEL026169, AAEL026269, AAEL026323, AAEL026551, AAEL026581, AAEL027127, AAEL027131, AAEL027774</t>
  </si>
  <si>
    <t>47/438</t>
  </si>
  <si>
    <t>AAEL001087, AAEL001754, AAEL001813, AAEL001867, AAEL002614, AAEL003619, AAEL003641, AAEL004006, AAEL004478, AAEL005045, AAEL005575, AAEL006809, AAEL006995, AAEL007128, AAEL007664, AAEL008055, AAEL008354, AAEL009062, AAEL010917, AAEL010941, AAEL011025, AAEL011638, AAEL011786, AAEL012106, AAEL012248, AAEL012698, AAEL013277, AAEL013371, AAEL014258, AAEL018149, AAEL018228, AAEL018304, AAEL018308, AAEL018317, AAEL018352, AAEL019443, AAEL019454, AAEL019508, AAEL021099, AAEL021479, AAEL021738, AAEL022082, AAEL023524, AAEL024694, AAEL027127, AAEL027774, AAEL027925</t>
  </si>
  <si>
    <t>GO:0050789</t>
  </si>
  <si>
    <t>regulation of biological process</t>
  </si>
  <si>
    <t>105/438</t>
  </si>
  <si>
    <t>2026/12179</t>
  </si>
  <si>
    <t>AAEL000215, AAEL000250, AAEL000266, AAEL000504, AAEL000596, AAEL001228, AAEL001695, AAEL001754, AAEL002055, AAEL002317, AAEL002357, AAEL002394, AAEL002769, AAEL002903, AAEL003173, AAEL003794, AAEL004146, AAEL004165, AAEL004533, AAEL004717, AAEL005674, AAEL005785, AAEL005829, AAEL005834, AAEL005952, AAEL006077, AAEL006103, AAEL006259, AAEL006932, AAEL006947, AAEL006995, AAEL007559, AAEL008070, AAEL008141, AAEL008190, AAEL008371, AAEL009062, AAEL009266, AAEL009327, AAEL009339, AAEL009380, AAEL009615, AAEL009645, AAEL009698, AAEL009858, AAEL010054, AAEL010523, AAEL010541, AAEL010655, AAEL010769, AAEL011253, AAEL011359, AAEL011371, AAEL011563, AAEL011639, AAEL012139, AAEL012248, AAEL012249, AAEL013251, AAEL013645, AAEL013840, AAEL014824, AAEL017095, AAEL017272, AAEL017445, AAEL018149, AAEL018177, AAEL018187, AAEL018317, AAEL019457, AAEL019464, AAEL019467, AAEL019587, AAEL019667, AAEL019674, AAEL019691, AAEL019701, AAEL019709, AAEL019766, AAEL019838, AAEL019850, AAEL020028, AAEL020702, AAEL021082, AAEL021091, AAEL022190, AAEL023265, AAEL023294, AAEL023379, AAEL023444, AAEL023943, AAEL024630, AAEL024694, AAEL025125, AAEL025471, AAEL025638, AAEL025908, AAEL026169, AAEL026269, AAEL026323, AAEL026551, AAEL026581, AAEL027127, AAEL027131, AAEL027774</t>
  </si>
  <si>
    <t>GO:0006811</t>
  </si>
  <si>
    <t>ion transport</t>
  </si>
  <si>
    <t>33/438</t>
  </si>
  <si>
    <t>479/12179</t>
  </si>
  <si>
    <t>AAEL001754, AAEL004006, AAEL004478, AAEL005575, AAEL006809, AAEL007664, AAEL008055, AAEL008354, AAEL008916, AAEL009062, AAEL010917, AAEL010941, AAEL011025, AAEL011638, AAEL011786, AAEL012106, AAEL012248, AAEL013277, AAEL018149, AAEL018308, AAEL018317, AAEL018352, AAEL019443, AAEL019454, AAEL019508, AAEL019710, AAEL021099, AAEL021479, AAEL022082, AAEL024694, AAEL025294, AAEL027127, AAEL027774</t>
  </si>
  <si>
    <t>AAEL000282, AAEL005528, AAEL006352, AAEL009327, AAEL010054, AAEL017095, AAEL020028, AAEL021676, AAEL025983</t>
  </si>
  <si>
    <t>22/438</t>
  </si>
  <si>
    <t>AAEL000044, AAEL000215, AAEL001140, AAEL001925, AAEL006932, AAEL006995, AAEL008397, AAEL009524, AAEL010541, AAEL010974, AAEL013135, AAEL013776, AAEL014964, AAEL015631, AAEL017331, AAEL017986, AAEL019709, AAEL020253, AAEL021140, AAEL023379, AAEL026269, AAEL026581</t>
  </si>
  <si>
    <t>18/438</t>
  </si>
  <si>
    <t>AAEL000215, AAEL001140, AAEL001925, AAEL005692, AAEL006932, AAEL006995, AAEL009524, AAEL010541, AAEL010974, AAEL013135, AAEL014964, AAEL017986, AAEL019709, AAEL020253, AAEL021140, AAEL023379, AAEL026269, AAEL026581</t>
  </si>
  <si>
    <t>AAEL000215, AAEL001140, AAEL001925, AAEL004086, AAEL004118, AAEL006932, AAEL006995, AAEL009524, AAEL010541, AAEL010974, AAEL013135, AAEL014964, AAEL017986, AAEL019709, AAEL021140, AAEL023379, AAEL026269, AAEL026581</t>
  </si>
  <si>
    <t>20/438</t>
  </si>
  <si>
    <t>AAEL000215, AAEL001140, AAEL001925, AAEL004086, AAEL004118, AAEL005692, AAEL006932, AAEL006995, AAEL009524, AAEL010541, AAEL010974, AAEL013135, AAEL014964, AAEL017986, AAEL019709, AAEL020253, AAEL021140, AAEL023379, AAEL026269, AAEL026581</t>
  </si>
  <si>
    <t>16/438</t>
  </si>
  <si>
    <t>AAEL000215, AAEL001140, AAEL001925, AAEL006932, AAEL006995, AAEL009524, AAEL010541, AAEL010974, AAEL013135, AAEL014964, AAEL017986, AAEL019709, AAEL021140, AAEL023379, AAEL026269, AAEL026581</t>
  </si>
  <si>
    <t>10/438</t>
  </si>
  <si>
    <t>AAEL000215, AAEL001140, AAEL001925, AAEL006995, AAEL009524, AAEL010974, AAEL013135, AAEL014964, AAEL017986, AAEL021140</t>
  </si>
  <si>
    <t>GO:0008152</t>
  </si>
  <si>
    <t>metabolic process</t>
  </si>
  <si>
    <t>98/438</t>
  </si>
  <si>
    <t>3900/12179</t>
  </si>
  <si>
    <t>AAEL000044, AAEL000215, AAEL000342, AAEL000596, AAEL000669, AAEL000788, AAEL000910, AAEL001139, AAEL001140, AAEL001208, AAEL001231, AAEL001925, AAEL001964, AAEL002141, AAEL002317, AAEL002796, AAEL002903, AAEL002969, AAEL003018, AAEL003322, AAEL003345, AAEL004086, AAEL004118, AAEL004146, AAEL004165, AAEL004217, AAEL004383, AAEL004678, AAEL004700, AAEL004793, AAEL005207, AAEL005490, AAEL005596, AAEL005692, AAEL005790, AAEL006054, AAEL006259, AAEL006323, AAEL006542, AAEL006932, AAEL006990, AAEL006995, AAEL007806, AAEL007876, AAEL008397, AAEL009121, AAEL009339, AAEL009380, AAEL009421, AAEL009524, AAEL009593, AAEL009615, AAEL009991, AAEL010120, AAEL010541, AAEL010655, AAEL010773, AAEL010974, AAEL011292, AAEL012110, AAEL012219, AAEL012311, AAEL012341, AAEL012380, AAEL013135, AAEL013432, AAEL013535, AAEL013776, AAEL013841, AAEL014964, AAEL015631, AAEL017132, AAEL017331, AAEL017986, AAEL019550, AAEL019572, AAEL019638, AAEL019703, AAEL019709, AAEL019810, AAEL019989, AAEL020253, AAEL021091, AAEL021140, AAEL021257, AAEL022003, AAEL022506, AAEL022544, AAEL023031, AAEL023379, AAEL026074, AAEL026169, AAEL026269, AAEL026287, AAEL026581, AAEL027331, AAEL027395, AAEL029072</t>
  </si>
  <si>
    <t>GO:0044237</t>
  </si>
  <si>
    <t>cellular metabolic process</t>
  </si>
  <si>
    <t>70/438</t>
  </si>
  <si>
    <t>3004/12179</t>
  </si>
  <si>
    <t>AAEL000044, AAEL000215, AAEL000342, AAEL000596, AAEL000669, AAEL001139, AAEL001140, AAEL001208, AAEL001925, AAEL001964, AAEL002317, AAEL002796, AAEL002903, AAEL003018, AAEL003322, AAEL003345, AAEL004086, AAEL004118, AAEL004146, AAEL004165, AAEL004217, AAEL004383, AAEL004700, AAEL005692, AAEL005790, AAEL006054, AAEL006259, AAEL006932, AAEL006990, AAEL006995, AAEL007806, AAEL007876, AAEL008397, AAEL009121, AAEL009339, AAEL009380, AAEL009421, AAEL009524, AAEL009593, AAEL009615, AAEL009991, AAEL010541, AAEL010974, AAEL012219, AAEL012311, AAEL012380, AAEL013135, AAEL013535, AAEL013776, AAEL014964, AAEL015631, AAEL017331, AAEL017986, AAEL019550, AAEL019572, AAEL019703, AAEL019709, AAEL019810, AAEL020253, AAEL021091, AAEL021140, AAEL022003, AAEL022506, AAEL023031, AAEL023379, AAEL026169, AAEL026269, AAEL026581, AAEL027331, AAEL027395</t>
  </si>
  <si>
    <t>1/438</t>
  </si>
  <si>
    <t>AAEL020028</t>
  </si>
  <si>
    <t>0/438</t>
  </si>
  <si>
    <t>GO:0009058</t>
  </si>
  <si>
    <t>biosynthetic process</t>
  </si>
  <si>
    <t>15/438</t>
  </si>
  <si>
    <t>996/12179</t>
  </si>
  <si>
    <t>AAEL000044, AAEL000669, AAEL002903, AAEL003345, AAEL006932, AAEL010120, AAEL012380, AAEL013135, AAEL013776, AAEL015631, AAEL021140, AAEL022506, AAEL023031, AAEL023379, AAEL026269</t>
  </si>
  <si>
    <t>GO:0044249</t>
  </si>
  <si>
    <t>cellular biosynthetic process</t>
  </si>
  <si>
    <t>13/438</t>
  </si>
  <si>
    <t>915/12179</t>
  </si>
  <si>
    <t>AAEL000044, AAEL000669, AAEL002903, AAEL003345, AAEL012380, AAEL013135, AAEL013776, AAEL015631, AAEL021140, AAEL022506, AAEL023031, AAEL023379, AAEL026269</t>
  </si>
  <si>
    <t>GO:0006807</t>
  </si>
  <si>
    <t>nitrogen compound metabolic process</t>
  </si>
  <si>
    <t>77/438</t>
  </si>
  <si>
    <t>3111/12179</t>
  </si>
  <si>
    <t>AAEL000044, AAEL000215, AAEL000596, AAEL000788, AAEL001139, AAEL001140, AAEL001231, AAEL001925, AAEL002141, AAEL002317, AAEL002796, AAEL003018, AAEL003322, AAEL003345, AAEL004146, AAEL004165, AAEL004217, AAEL004383, AAEL004678, AAEL004700, AAEL004793, AAEL005207, AAEL005490, AAEL005596, AAEL005692, AAEL006054, AAEL006259, AAEL006323, AAEL006542, AAEL006932, AAEL006990, AAEL006995, AAEL007806, AAEL007876, AAEL008397, AAEL009121, AAEL009339, AAEL009421, AAEL009524, AAEL009593, AAEL009615, AAEL009991, AAEL010541, AAEL010655, AAEL010773, AAEL010974, AAEL011292, AAEL012110, AAEL012219, AAEL012380, AAEL013135, AAEL013432, AAEL013776, AAEL013841, AAEL014964, AAEL015631, AAEL017331, AAEL017986, AAEL019550, AAEL019572, AAEL019638, AAEL019703, AAEL019709, AAEL019810, AAEL019989, AAEL020253, AAEL021091, AAEL021140, AAEL021257, AAEL022003, AAEL022544, AAEL023379, AAEL026074, AAEL026269, AAEL026287, AAEL026581, AAEL029072</t>
  </si>
  <si>
    <t>GO:0016070</t>
  </si>
  <si>
    <t>RNA metabolic process</t>
  </si>
  <si>
    <t>648/12179</t>
  </si>
  <si>
    <t>AAEL000215, AAEL006995, AAEL009524, AAEL010974, AAEL013135, AAEL014964, AAEL017986</t>
  </si>
  <si>
    <t>2/438</t>
  </si>
  <si>
    <t>AAEL000282, AAEL020028</t>
  </si>
  <si>
    <t>GO:0071704</t>
  </si>
  <si>
    <t>organic substance metabolic process</t>
  </si>
  <si>
    <t>95/438</t>
  </si>
  <si>
    <t>3646/12179</t>
  </si>
  <si>
    <t>AAEL000044, AAEL000215, AAEL000596, AAEL000669, AAEL000788, AAEL000910, AAEL001139, AAEL001140, AAEL001208, AAEL001231, AAEL001925, AAEL002141, AAEL002317, AAEL002796, AAEL002903, AAEL002969, AAEL003018, AAEL003322, AAEL003345, AAEL004086, AAEL004118, AAEL004146, AAEL004165, AAEL004217, AAEL004383, AAEL004678, AAEL004700, AAEL004793, AAEL005207, AAEL005490, AAEL005596, AAEL005692, AAEL005790, AAEL006054, AAEL006259, AAEL006323, AAEL006542, AAEL006932, AAEL006990, AAEL006995, AAEL007806, AAEL007876, AAEL008397, AAEL009121, AAEL009339, AAEL009380, AAEL009421, AAEL009524, AAEL009593, AAEL009615, AAEL009991, AAEL010120, AAEL010541, AAEL010655, AAEL010773, AAEL010974, AAEL011292, AAEL012110, AAEL012219, AAEL012311, AAEL012341, AAEL012380, AAEL013135, AAEL013432, AAEL013535, AAEL013776, AAEL013841, AAEL014964, AAEL015631, AAEL017132, AAEL017331, AAEL017986, AAEL019550, AAEL019572, AAEL019638, AAEL019703, AAEL019709, AAEL019810, AAEL019989, AAEL020253, AAEL021091, AAEL021140, AAEL021257, AAEL022003, AAEL022506, AAEL022544, AAEL023031, AAEL023379, AAEL026074, AAEL026269, AAEL026287, AAEL026581, AAEL027331, AAEL027395, AAEL029072</t>
  </si>
  <si>
    <t>GO:1901576</t>
  </si>
  <si>
    <t>organic substance biosynthetic process</t>
  </si>
  <si>
    <t>972/12179</t>
  </si>
  <si>
    <t>GO:0022607</t>
  </si>
  <si>
    <t>cellular component assembly</t>
  </si>
  <si>
    <t>4/438</t>
  </si>
  <si>
    <t>489/12179</t>
  </si>
  <si>
    <t>AAEL005528, AAEL017095, AAEL020028, AAEL025983</t>
  </si>
  <si>
    <t>AAEL010054</t>
  </si>
  <si>
    <t>GO:0009059</t>
  </si>
  <si>
    <t>macromolecule biosynthetic process</t>
  </si>
  <si>
    <t>464/12179</t>
  </si>
  <si>
    <t>AAEL012380, AAEL013135, AAEL013776, AAEL021140</t>
  </si>
  <si>
    <t>AAEL004006, AAEL007664, AAEL008055, AAEL012106, AAEL018149, AAEL018308, AAEL018352, AAEL021479, AAEL024694</t>
  </si>
  <si>
    <t>AAEL007664, AAEL010941, AAEL013277, AAEL018308, AAEL018317, AAEL019443, AAEL019454, AAEL022082, AAEL027127, AAEL027774</t>
  </si>
  <si>
    <t>185/438</t>
  </si>
  <si>
    <t>AAEL000266, AAEL000315, AAEL000498, AAEL000595, AAEL000669, AAEL001087, AAEL001127, AAEL001196, AAEL001208, AAEL001368, AAEL001458, AAEL001548, AAEL001586, AAEL001754, AAEL001799, AAEL001813, AAEL001867, AAEL001894, AAEL001964, AAEL002141, AAEL002209, AAEL002410, AAEL002549, AAEL002614, AAEL002745, AAEL002756, AAEL002796, AAEL003018, AAEL003111, AAEL003619, AAEL003641, AAEL004006, AAEL004054, AAEL004165, AAEL004238, AAEL004383, AAEL004478, AAEL004533, AAEL004678, AAEL005032, AAEL005045, AAEL005207, AAEL005243, AAEL005490, AAEL005575, AAEL005599, AAEL005692, AAEL005834, AAEL005913, AAEL005952, AAEL006077, AAEL006259, AAEL006352, AAEL006394, AAEL006805, AAEL006809, AAEL006815, AAEL006947, AAEL006990, AAEL006995, AAEL007128, AAEL007129, AAEL007646, AAEL007716, AAEL007785, AAEL007794, AAEL007876, AAEL008010, AAEL008055, AAEL008195, AAEL008323, AAEL008354, AAEL008355, AAEL008940, AAEL009018, AAEL009062, AAEL009123, AAEL009127, AAEL009339, AAEL009421, AAEL009517, AAEL009615, AAEL009698, AAEL009761, AAEL010120, AAEL010347, AAEL010636, AAEL010655, AAEL010712, AAEL010917, AAEL011130, AAEL011311, AAEL011638, AAEL011786, AAEL012106, AAEL012212, AAEL012248, AAEL012249, AAEL012352, AAEL012380, AAEL012633, AAEL012681, AAEL012689, AAEL012698, AAEL012718, AAEL012856, AAEL013077, AAEL013371, AAEL013424, AAEL013841, AAEL013882, AAEL014102, AAEL014246, AAEL014258, AAEL014297, AAEL014315, AAEL014343, AAEL014605, AAEL014614, AAEL014615, AAEL014619, AAEL014853, AAEL014893, AAEL015416, AAEL017095, AAEL017272, AAEL017297, AAEL018149, AAEL018221, AAEL018228, AAEL018294, AAEL018304, AAEL018333, AAEL018340, AAEL018352, AAEL019508, AAEL019572, AAEL019667, AAEL019702, AAEL019705, AAEL019710, AAEL019766, AAEL019858, AAEL019867, AAEL019878, AAEL019879, AAEL019904, AAEL019917, AAEL019960, AAEL019983, AAEL021099, AAEL021479, AAEL021738, AAEL021861, AAEL022176, AAEL022485, AAEL022731, AAEL023031, AAEL023141, AAEL023322, AAEL023350, AAEL023374, AAEL023524, AAEL024005, AAEL024326, AAEL024519, AAEL024576, AAEL024694, AAEL025041, AAEL025125, AAEL025294, AAEL025638, AAEL025908, AAEL026074, AAEL026269, AAEL026287, AAEL026364, AAEL026479, AAEL026490, AAEL026720, AAEL027395, AAEL027399, AAEL027899, AAEL027925, AAEL028635</t>
  </si>
  <si>
    <t>187/438</t>
  </si>
  <si>
    <t>AAEL000266, AAEL000315, AAEL000498, AAEL000595, AAEL000669, AAEL001087, AAEL001127, AAEL001196, AAEL001208, AAEL001368, AAEL001458, AAEL001548, AAEL001586, AAEL001754, AAEL001799, AAEL001813, AAEL001867, AAEL001894, AAEL001964, AAEL002141, AAEL002209, AAEL002410, AAEL002549, AAEL002614, AAEL002745, AAEL002756, AAEL002796, AAEL003018, AAEL003111, AAEL003619, AAEL003641, AAEL004006, AAEL004054, AAEL004165, AAEL004238, AAEL004383, AAEL004478, AAEL004533, AAEL004678, AAEL005032, AAEL005045, AAEL005207, AAEL005243, AAEL005490, AAEL005575, AAEL005599, AAEL005692, AAEL005834, AAEL005913, AAEL005952, AAEL006077, AAEL006259, AAEL006352, AAEL006394, AAEL006805, AAEL006809, AAEL006815, AAEL006947, AAEL006990, AAEL006995, AAEL007128, AAEL007129, AAEL007646, AAEL007716, AAEL007785, AAEL007794, AAEL007876, AAEL008010, AAEL008055, AAEL008195, AAEL008323, AAEL008354, AAEL008355, AAEL008940, AAEL009018, AAEL009062, AAEL009123, AAEL009127, AAEL009339, AAEL009421, AAEL009517, AAEL009615, AAEL009698, AAEL009761, AAEL010120, AAEL010347, AAEL010636, AAEL010655, AAEL010712, AAEL010917, AAEL011130, AAEL011311, AAEL011638, AAEL011786, AAEL012106, AAEL012212, AAEL012248, AAEL012249, AAEL012352, AAEL012380, AAEL012633, AAEL012681, AAEL012689, AAEL012698, AAEL012718, AAEL012856, AAEL013077, AAEL013251, AAEL013371, AAEL013424, AAEL013841, AAEL013882, AAEL014102, AAEL014246, AAEL014258, AAEL014297, AAEL014315, AAEL014343, AAEL014605, AAEL014614, AAEL014615, AAEL014619, AAEL014853, AAEL014893, AAEL015416, AAEL017095, AAEL017272, AAEL017297, AAEL018149, AAEL018221, AAEL018228, AAEL018294, AAEL018304, AAEL018333, AAEL018340, AAEL018352, AAEL019508, AAEL019572, AAEL019667, AAEL019702, AAEL019705, AAEL019710, AAEL019766, AAEL019858, AAEL019867, AAEL019878, AAEL019879, AAEL019904, AAEL019917, AAEL019960, AAEL019983, AAEL019989, AAEL021099, AAEL021479, AAEL021738, AAEL021861, AAEL022176, AAEL022485, AAEL022731, AAEL023031, AAEL023141, AAEL023322, AAEL023350, AAEL023374, AAEL023524, AAEL024005, AAEL024326, AAEL024519, AAEL024576, AAEL024694, AAEL025041, AAEL025125, AAEL025294, AAEL025638, AAEL025908, AAEL026074, AAEL026269, AAEL026287, AAEL026364, AAEL026479, AAEL026490, AAEL026720, AAEL027395, AAEL027399, AAEL027899, AAEL027925, AAEL028635</t>
  </si>
  <si>
    <t>GO:0098590</t>
  </si>
  <si>
    <t>plasma membrane region</t>
  </si>
  <si>
    <t>42/12179</t>
  </si>
  <si>
    <t>GO:0005886</t>
  </si>
  <si>
    <t>plasma membrane</t>
  </si>
  <si>
    <t>29/438</t>
  </si>
  <si>
    <t>366/12179</t>
  </si>
  <si>
    <t>AAEL001076, AAEL001196, AAEL002130, AAEL002141, AAEL004533, AAEL005207, AAEL006077, AAEL006947, AAEL007716, AAEL008354, AAEL009062, AAEL009761, AAEL010917, AAEL010941, AAEL012248, AAEL012249, AAEL013251, AAEL019773, AAEL019850, AAEL021099, AAEL022003, AAEL023350, AAEL023374, AAEL025294, AAEL026074, AAEL026169, AAEL026269, AAEL026287, AAEL027899</t>
  </si>
  <si>
    <t>GO:0034703</t>
  </si>
  <si>
    <t>cation channel complex</t>
  </si>
  <si>
    <t>31/12179</t>
  </si>
  <si>
    <t>AAEL013277, AAEL018317, AAEL019443, AAEL019454, AAEL022082, AAEL027127, AAEL027774</t>
  </si>
  <si>
    <t>GO:0098797</t>
  </si>
  <si>
    <t>plasma membrane protein complex</t>
  </si>
  <si>
    <t>11/438</t>
  </si>
  <si>
    <t>82/12179</t>
  </si>
  <si>
    <t>AAEL002317, AAEL007664, AAEL011025, AAEL013277, AAEL018308, AAEL018317, AAEL019443, AAEL019454, AAEL022082, AAEL027127, AAEL027774</t>
  </si>
  <si>
    <t>GO:1902495</t>
  </si>
  <si>
    <t>transmembrane transporter complex</t>
  </si>
  <si>
    <t>69/12179</t>
  </si>
  <si>
    <t>GO:0110165</t>
  </si>
  <si>
    <t>cellular anatomical entity</t>
  </si>
  <si>
    <t>296/438</t>
  </si>
  <si>
    <t>7182/12179</t>
  </si>
  <si>
    <t>AAEL000176, AAEL000215, AAEL000250, AAEL000266, AAEL000282, AAEL000315, AAEL000342, AAEL000498, AAEL000595, AAEL000596, AAEL000669, AAEL000788, AAEL000910, AAEL001076, AAEL001087, AAEL001127, AAEL001196, AAEL001208, AAEL001227, AAEL001228, AAEL001368, AAEL001410, AAEL001458, AAEL001548, AAEL001586, AAEL001695, AAEL001754, AAEL001799, AAEL001813, AAEL001867, AAEL001894, AAEL001925, AAEL001964, AAEL002055, AAEL002130, AAEL002141, AAEL002209, AAEL002357, AAEL002410, AAEL002549, AAEL002614, AAEL002693, AAEL002745, AAEL002756, AAEL002769, AAEL002796, AAEL002877, AAEL002896, AAEL002903, AAEL002969, AAEL003018, AAEL003111, AAEL003173, AAEL003619, AAEL003641, AAEL003794, AAEL004006, AAEL004054, AAEL004146, AAEL004165, AAEL004238, AAEL004383, AAEL004478, AAEL004533, AAEL004678, AAEL004725, AAEL005032, AAEL005045, AAEL005207, AAEL005243, AAEL005490, AAEL005528, AAEL005575, AAEL005599, AAEL005674, AAEL005692, AAEL005785, AAEL005834, AAEL005913, AAEL005952, AAEL006077, AAEL006103, AAEL006259, AAEL006352, AAEL006394, AAEL006805, AAEL006809, AAEL006815, AAEL006854, AAEL006932, AAEL006947, AAEL006990, AAEL006995, AAEL007128, AAEL007129, AAEL007646, AAEL007664, AAEL007716, AAEL007776, AAEL007785, AAEL007794, AAEL007876, AAEL008010, AAEL008055, AAEL008070, AAEL008141, AAEL008195, AAEL008323, AAEL008354, AAEL008355, AAEL008916, AAEL008940, AAEL009018, AAEL009062, AAEL009121, AAEL009123, AAEL009124, AAEL009127, AAEL009266, AAEL009327, AAEL009339, AAEL009375, AAEL009421, AAEL009517, AAEL009615, AAEL009698, AAEL009761, AAEL009881, AAEL010054, AAEL010120, AAEL010347, AAEL010523, AAEL010636, AAEL010655, AAEL010712, AAEL010769, AAEL010917, AAEL010941, AAEL010974, AAEL011130, AAEL011311, AAEL011359, AAEL011366, AAEL011492, AAEL011563, AAEL011638, AAEL011639, AAEL011786, AAEL012064, AAEL012106, AAEL012110, AAEL012139, AAEL012212, AAEL012248, AAEL012249, AAEL012311, AAEL012352, AAEL012380, AAEL012384, AAEL012633, AAEL012681, AAEL012689, AAEL012698, AAEL012718, AAEL012856, AAEL013077, AAEL013135, AAEL013251, AAEL013371, AAEL013424, AAEL013535, AAEL013645, AAEL013770, AAEL013776, AAEL013840, AAEL013841, AAEL013882, AAEL014102, AAEL014246, AAEL014258, AAEL014297, AAEL014315, AAEL014343, AAEL014605, AAEL014614, AAEL014615, AAEL014619, AAEL014824, AAEL014853, AAEL014893, AAEL014964, AAEL015416, AAEL015472, AAEL017080, AAEL017095, AAEL017272, AAEL017297, AAEL017331, AAEL017445, AAEL018149, AAEL018177, AAEL018187, AAEL018221, AAEL018228, AAEL018286, AAEL018294, AAEL018304, AAEL018308, AAEL018324, AAEL018333, AAEL018340, AAEL018352, AAEL019461, AAEL019508, AAEL019572, AAEL019622, AAEL019667, AAEL019691, AAEL019702, AAEL019703, AAEL019705, AAEL019709, AAEL019710, AAEL019766, AAEL019773, AAEL019850, AAEL019858, AAEL019867, AAEL019878, AAEL019879, AAEL019904, AAEL019917, AAEL019960, AAEL019983, AAEL019989, AAEL020028, AAEL020042, AAEL020486, AAEL020570, AAEL021082, AAEL021099, AAEL021372, AAEL021479, AAEL021676, AAEL021738, AAEL021861, AAEL022003, AAEL022176, AAEL022190, AAEL022237, AAEL022465, AAEL022485, AAEL022731, AAEL022782, AAEL023031, AAEL023141, AAEL023265, AAEL023322, AAEL023350, AAEL023374, AAEL023379, AAEL023444, AAEL023524, AAEL024005, AAEL024326, AAEL024519, AAEL024576, AAEL024630, AAEL024694, AAEL025041, AAEL025076, AAEL025125, AAEL025294, AAEL025471, AAEL025638, AAEL025908, AAEL025983, AAEL026074, AAEL026169, AAEL026269, AAEL026274, AAEL026287, AAEL026323, AAEL026364, AAEL026479, AAEL026490, AAEL026551, AAEL026720, AAEL027131, AAEL027393, AAEL027395, AAEL027399, AAEL027899, AAEL027925, AAEL028066, AAEL028635</t>
  </si>
  <si>
    <t>GO:1990351</t>
  </si>
  <si>
    <t>transporter complex</t>
  </si>
  <si>
    <t>71/12179</t>
  </si>
  <si>
    <t>GO:0016020</t>
  </si>
  <si>
    <t>membrane</t>
  </si>
  <si>
    <t>73/438</t>
  </si>
  <si>
    <t>1333/12179</t>
  </si>
  <si>
    <t>AAEL000282, AAEL000910, AAEL001076, AAEL001196, AAEL001227, AAEL002130, AAEL002141, AAEL002903, AAEL004006, AAEL004533, AAEL005207, AAEL005674, AAEL005692, AAEL005785, AAEL006077, AAEL006805, AAEL006947, AAEL007664, AAEL007716, AAEL007776, AAEL008055, AAEL008070, AAEL008195, AAEL008323, AAEL008354, AAEL008916, AAEL009062, AAEL009121, AAEL009761, AAEL010120, AAEL010523, AAEL010917, AAEL010941, AAEL011492, AAEL011563, AAEL012106, AAEL012110, AAEL012248, AAEL012249, AAEL012384, AAEL013251, AAEL013371, AAEL013840, AAEL014615, AAEL014619, AAEL017331, AAEL018149, AAEL018308, AAEL018324, AAEL018352, AAEL019622, AAEL019705, AAEL019773, AAEL019850, AAEL019858, AAEL020570, AAEL021099, AAEL021479, AAEL021861, AAEL022003, AAEL023350, AAEL023374, AAEL024519, AAEL024694, AAEL025076, AAEL025294, AAEL026074, AAEL026169, AAEL026269, AAEL026287, AAEL026323, AAEL026551, AAEL027899</t>
  </si>
  <si>
    <t>GO:0005891</t>
  </si>
  <si>
    <t>voltage-gated calcium channel complex</t>
  </si>
  <si>
    <t>3/438</t>
  </si>
  <si>
    <t>6/12179</t>
  </si>
  <si>
    <t>AAEL018317, AAEL027127, AAEL027774</t>
  </si>
  <si>
    <t>316/438</t>
  </si>
  <si>
    <t>AAEL000176, AAEL000215, AAEL000250, AAEL000266, AAEL000282, AAEL000315, AAEL000342, AAEL000498, AAEL000595, AAEL000596, AAEL000669, AAEL000788, AAEL000910, AAEL001076, AAEL001087, AAEL001127, AAEL001196, AAEL001208, AAEL001227, AAEL001228, AAEL001368, AAEL001410, AAEL001458, AAEL001548, AAEL001586, AAEL001695, AAEL001754, AAEL001799, AAEL001813, AAEL001867, AAEL001894, AAEL001925, AAEL001964, AAEL002055, AAEL002130, AAEL002141, AAEL002209, AAEL002317, AAEL002357, AAEL002394, AAEL002410, AAEL002549, AAEL002614, AAEL002693, AAEL002745, AAEL002756, AAEL002769, AAEL002796, AAEL002877, AAEL002896, AAEL002903, AAEL002969, AAEL003018, AAEL003111, AAEL003173, AAEL003619, AAEL003641, AAEL003794, AAEL004006, AAEL004054, AAEL004146, AAEL004165, AAEL004238, AAEL004383, AAEL004478, AAEL004533, AAEL004678, AAEL004717, AAEL004725, AAEL005032, AAEL005045, AAEL005207, AAEL005243, AAEL005490, AAEL005528, AAEL005575, AAEL005599, AAEL005674, AAEL005692, AAEL005785, AAEL005829, AAEL005834, AAEL005913, AAEL005952, AAEL006077, AAEL006103, AAEL006259, AAEL006352, AAEL006394, AAEL006805, AAEL006809, AAEL006815, AAEL006854, AAEL006932, AAEL006947, AAEL006990, AAEL006995, AAEL007128, AAEL007129, AAEL007646, AAEL007664, AAEL007716, AAEL007776, AAEL007785, AAEL007794, AAEL007876, AAEL008010, AAEL008055, AAEL008070, AAEL008141, AAEL008190, AAEL008195, AAEL008323, AAEL008354, AAEL008355, AAEL008397, AAEL008916, AAEL008940, AAEL009018, AAEL009062, AAEL009121, AAEL009123, AAEL009124, AAEL009127, AAEL009266, AAEL009327, AAEL009339, AAEL009375, AAEL009421, AAEL009517, AAEL009615, AAEL009645, AAEL009698, AAEL009761, AAEL009881, AAEL009991, AAEL010054, AAEL010120, AAEL010347, AAEL010523, AAEL010567, AAEL010636, AAEL010655, AAEL010712, AAEL010769, AAEL010917, AAEL010941, AAEL010974, AAEL011025, AAEL011130, AAEL011311, AAEL011359, AAEL011366, AAEL011371, AAEL011492, AAEL011563, AAEL011638, AAEL011639, AAEL011786, AAEL012064, AAEL012106, AAEL012110, AAEL012139, AAEL012212, AAEL012248, AAEL012249, AAEL012311, AAEL012352, AAEL012380, AAEL012384, AAEL012633, AAEL012681, AAEL012689, AAEL012698, AAEL012718, AAEL012856, AAEL012926, AAEL013077, AAEL013135, AAEL013251, AAEL013277, AAEL013371, AAEL013424, AAEL013535, AAEL013645, AAEL013770, AAEL013776, AAEL013840, AAEL013841, AAEL013882, AAEL014102, AAEL014246, AAEL014258, AAEL014297, AAEL014315, AAEL014343, AAEL014605, AAEL014614, AAEL014615, AAEL014619, AAEL014824, AAEL014853, AAEL014893, AAEL014964, AAEL015416, AAEL015472, AAEL017080, AAEL017095, AAEL017272, AAEL017297, AAEL017331, AAEL017445, AAEL018149, AAEL018177, AAEL018187, AAEL018221, AAEL018228, AAEL018286, AAEL018294, AAEL018304, AAEL018308, AAEL018317, AAEL018324, AAEL018333, AAEL018340, AAEL018352, AAEL019443, AAEL019454, AAEL019461, AAEL019508, AAEL019572, AAEL019622, AAEL019667, AAEL019691, AAEL019702, AAEL019703, AAEL019705, AAEL019709, AAEL019710, AAEL019766, AAEL019773, AAEL019850, AAEL019858, AAEL019867, AAEL019878, AAEL019879, AAEL019904, AAEL019917, AAEL019960, AAEL019983, AAEL019989, AAEL020028, AAEL020042, AAEL020486, AAEL020570, AAEL021082, AAEL021099, AAEL021372, AAEL021479, AAEL021676, AAEL021738, AAEL021861, AAEL022003, AAEL022082, AAEL022176, AAEL022190, AAEL022237, AAEL022465, AAEL022485, AAEL022506, AAEL022731, AAEL022782, AAEL023031, AAEL023141, AAEL023265, AAEL023322, AAEL023350, AAEL023374, AAEL023379, AAEL023444, AAEL023524, AAEL024005, AAEL024326, AAEL024519, AAEL024576, AAEL024630, AAEL024694, AAEL025041, AAEL025076, AAEL025125, AAEL025294, AAEL025471, AAEL025638, AAEL025908, AAEL025983, AAEL026074, AAEL026169, AAEL026269, AAEL026274, AAEL026287, AAEL026323, AAEL026364, AAEL026479, AAEL026490, AAEL026551, AAEL026720, AAEL027127, AAEL027131, AAEL027393, AAEL027395, AAEL027399, AAEL027774, AAEL027899, AAEL027925, AAEL028066, AAEL028635</t>
  </si>
  <si>
    <t>GO:0034704</t>
  </si>
  <si>
    <t>calcium channel complex</t>
  </si>
  <si>
    <t>7/12179</t>
  </si>
  <si>
    <t>58/438</t>
  </si>
  <si>
    <t>AAEL000215, AAEL000250, AAEL001228, AAEL001410, AAEL001695, AAEL001925, AAEL002055, AAEL002769, AAEL002896, AAEL003018, AAEL003173, AAEL003794, AAEL004146, AAEL005528, AAEL005692, AAEL006103, AAEL006809, AAEL006932, AAEL007646, AAEL008141, AAEL009018, AAEL009124, AAEL009127, AAEL009327, AAEL009375, AAEL010054, AAEL010974, AAEL011359, AAEL011366, AAEL011563, AAEL012681, AAEL013135, AAEL013770, AAEL013776, AAEL013882, AAEL014964, AAEL017080, AAEL017445, AAEL018187, AAEL018286, AAEL019461, AAEL019703, AAEL019709, AAEL019983, AAEL020028, AAEL020042, AAEL020486, AAEL021082, AAEL021676, AAEL022003, AAEL022237, AAEL023444, AAEL025638, AAEL025983, AAEL026169, AAEL026551, AAEL027131, AAEL027925</t>
  </si>
  <si>
    <t>34/438</t>
  </si>
  <si>
    <t>AAEL000215, AAEL000250, AAEL001228, AAEL001410, AAEL001695, AAEL001925, AAEL002769, AAEL002896, AAEL003173, AAEL003794, AAEL004146, AAEL006103, AAEL006809, AAEL006932, AAEL008141, AAEL010054, AAEL011359, AAEL013770, AAEL013882, AAEL014964, AAEL017080, AAEL017445, AAEL018187, AAEL018286, AAEL019461, AAEL019709, AAEL019983, AAEL020042, AAEL020486, AAEL021082, AAEL023444, AAEL025983, AAEL027131, AAEL027925</t>
  </si>
  <si>
    <t>45/438</t>
  </si>
  <si>
    <t>AAEL000215, AAEL000250, AAEL001228, AAEL001410, AAEL001695, AAEL001925, AAEL002055, AAEL002769, AAEL002896, AAEL003018, AAEL003173, AAEL003794, AAEL004146, AAEL005692, AAEL006103, AAEL006809, AAEL006932, AAEL008141, AAEL009018, AAEL009124, AAEL009127, AAEL009327, AAEL010054, AAEL011359, AAEL013770, AAEL013882, AAEL014964, AAEL017080, AAEL017445, AAEL018187, AAEL018286, AAEL019461, AAEL019703, AAEL019709, AAEL019983, AAEL020028, AAEL020042, AAEL020486, AAEL021082, AAEL022003, AAEL023444, AAEL025983, AAEL026169, AAEL027131, AAEL027925</t>
  </si>
  <si>
    <t>65/438</t>
  </si>
  <si>
    <t>AAEL000215, AAEL000250, AAEL001228, AAEL001410, AAEL001695, AAEL001925, AAEL002055, AAEL002769, AAEL002896, AAEL003018, AAEL003173, AAEL003794, AAEL004146, AAEL005528, AAEL005692, AAEL006103, AAEL006352, AAEL006809, AAEL006932, AAEL007646, AAEL007664, AAEL008141, AAEL008323, AAEL009018, AAEL009124, AAEL009127, AAEL009327, AAEL009375, AAEL009881, AAEL010054, AAEL010974, AAEL011359, AAEL011366, AAEL011563, AAEL012681, AAEL013135, AAEL013770, AAEL013776, AAEL013882, AAEL014964, AAEL017080, AAEL017445, AAEL018187, AAEL018286, AAEL019461, AAEL019703, AAEL019709, AAEL019983, AAEL020028, AAEL020042, AAEL020486, AAEL021082, AAEL021676, AAEL022003, AAEL022237, AAEL022731, AAEL023444, AAEL024694, AAEL025041, AAEL025638, AAEL025983, AAEL026169, AAEL026551, AAEL027131, AAEL027925</t>
  </si>
  <si>
    <t>50/438</t>
  </si>
  <si>
    <t>AAEL000215, AAEL000250, AAEL001228, AAEL001410, AAEL001695, AAEL001925, AAEL002055, AAEL002769, AAEL002896, AAEL003018, AAEL003173, AAEL003794, AAEL004146, AAEL005692, AAEL006103, AAEL006352, AAEL006809, AAEL006932, AAEL008141, AAEL008323, AAEL009018, AAEL009124, AAEL009127, AAEL009327, AAEL009881, AAEL010054, AAEL011359, AAEL013770, AAEL013882, AAEL014964, AAEL017080, AAEL017445, AAEL018187, AAEL018286, AAEL019461, AAEL019703, AAEL019709, AAEL019983, AAEL020028, AAEL020042, AAEL020486, AAEL021082, AAEL022003, AAEL022731, AAEL023444, AAEL025041, AAEL025983, AAEL026169, AAEL027131, AAEL027925</t>
  </si>
  <si>
    <t>44/438</t>
  </si>
  <si>
    <t>AAEL000215, AAEL000250, AAEL000596, AAEL002317, AAEL002394, AAEL002796, AAEL002877, AAEL003173, AAEL004238, AAEL004717, AAEL005829, AAEL006932, AAEL006995, AAEL007664, AAEL008141, AAEL008190, AAEL008397, AAEL009645, AAEL009881, AAEL009991, AAEL010567, AAEL010941, AAEL010974, AAEL011025, AAEL011359, AAEL011371, AAEL012926, AAEL013277, AAEL014964, AAEL018187, AAEL018308, AAEL018317, AAEL019443, AAEL019454, AAEL019703, AAEL021082, AAEL022003, AAEL022082, AAEL022506, AAEL022731, AAEL025041, AAEL027127, AAEL027393, AAEL027774</t>
  </si>
  <si>
    <t>AAEL004006, AAEL004478, AAEL005575, AAEL006809, AAEL007664, AAEL008055, AAEL009062, AAEL011786, AAEL012106, AAEL013277, AAEL018308, AAEL018317, AAEL018352, AAEL019443, AAEL019454, AAEL019710, AAEL021479, AAEL022082, AAEL027127, AAEL027774</t>
  </si>
  <si>
    <t>GO:0022836</t>
  </si>
  <si>
    <t>gated channel activity</t>
  </si>
  <si>
    <t>138/12179</t>
  </si>
  <si>
    <t>AAEL001754, AAEL004006, AAEL007664, AAEL008055, AAEL008354, AAEL009062, AAEL012106, AAEL012248, AAEL018149, AAEL018308, AAEL018317, AAEL018352, AAEL019443, AAEL019454, AAEL019710, AAEL021479, AAEL022082, AAEL024694, AAEL027127, AAEL027774</t>
  </si>
  <si>
    <t>8/438</t>
  </si>
  <si>
    <t>AAEL004006, AAEL005834, AAEL007664, AAEL008055, AAEL012106, AAEL018308, AAEL018352, AAEL021479</t>
  </si>
  <si>
    <t>28/438</t>
  </si>
  <si>
    <t>AAEL001754, AAEL004006, AAEL004478, AAEL005575, AAEL006809, AAEL007664, AAEL008055, AAEL008354, AAEL009062, AAEL010941, AAEL011638, AAEL011786, AAEL012106, AAEL012248, AAEL013277, AAEL018149, AAEL018308, AAEL018317, AAEL018352, AAEL019443, AAEL019454, AAEL019508, AAEL019710, AAEL021479, AAEL022082, AAEL024694, AAEL027127, AAEL027774</t>
  </si>
  <si>
    <t>23/438</t>
  </si>
  <si>
    <t>AAEL000176, AAEL000342, AAEL004054, AAEL006805, AAEL006815, AAEL009018, AAEL009121, AAEL009123, AAEL009124, AAEL009127, AAEL009129, AAEL009130, AAEL014604, AAEL014605, AAEL014614, AAEL014615, AAEL014619, AAEL014893, AAEL017136, AAEL017297, AAEL021861, AAEL023379, AAEL028635</t>
  </si>
  <si>
    <t>AAEL000834, AAEL001925, AAEL004054, AAEL006805, AAEL006815, AAEL009018, AAEL009121, AAEL009123, AAEL009124, AAEL009127, AAEL009129, AAEL009130, AAEL014604, AAEL014605, AAEL014614, AAEL014615, AAEL014619, AAEL014893, AAEL017136, AAEL017297, AAEL020253, AAEL021861, AAEL028635</t>
  </si>
  <si>
    <t>32/438</t>
  </si>
  <si>
    <t>AAEL000266, AAEL002317, AAEL004006, AAEL004146, AAEL004165, AAEL004533, AAEL005834, AAEL005952, AAEL006077, AAEL006259, AAEL006947, AAEL007664, AAEL008055, AAEL008354, AAEL009339, AAEL009615, AAEL009698, AAEL012106, AAEL012248, AAEL012249, AAEL017095, AAEL017272, AAEL018149, AAEL018308, AAEL018352, AAEL019667, AAEL019766, AAEL020570, AAEL021479, AAEL024694, AAEL025125, AAEL025638</t>
  </si>
  <si>
    <t>AAEL000834, AAEL004054, AAEL006805, AAEL006815, AAEL009018, AAEL009121, AAEL009123, AAEL009124, AAEL009127, AAEL009129, AAEL009130, AAEL014604, AAEL014605, AAEL014614, AAEL014615, AAEL014619, AAEL014893, AAEL017136, AAEL017297, AAEL020253, AAEL021861, AAEL028635</t>
  </si>
  <si>
    <t>AAEL000342, AAEL004054, AAEL006805, AAEL006815, AAEL009018, AAEL009121, AAEL009123, AAEL009124, AAEL009127, AAEL009129, AAEL009130, AAEL014604, AAEL014605, AAEL014614, AAEL014615, AAEL014619, AAEL014893, AAEL017136, AAEL017297, AAEL021861, AAEL023379, AAEL028635</t>
  </si>
  <si>
    <t>GO:0015318</t>
  </si>
  <si>
    <t>inorganic molecular entity transmembrane transporter activity</t>
  </si>
  <si>
    <t>339/12179</t>
  </si>
  <si>
    <t>AAEL001754, AAEL004006, AAEL004478, AAEL005575, AAEL006809, AAEL007664, AAEL008055, AAEL008354, AAEL009062, AAEL010941, AAEL011025, AAEL011638, AAEL011786, AAEL012106, AAEL012248, AAEL013277, AAEL018149, AAEL018308, AAEL018317, AAEL018352, AAEL019443, AAEL019454, AAEL019508, AAEL019710, AAEL021479, AAEL022082, AAEL024694, AAEL027127, AAEL027774</t>
  </si>
  <si>
    <t>AAEL000596, AAEL001754, AAEL008070, AAEL009858, AAEL010523, AAEL012139, AAEL013535, AAEL013840, AAEL017095, AAEL019691, AAEL020028, AAEL024630, AAEL025471</t>
  </si>
  <si>
    <t>GO:0022890</t>
  </si>
  <si>
    <t>inorganic cation transmembrane transporter activity</t>
  </si>
  <si>
    <t>21/438</t>
  </si>
  <si>
    <t>211/12179</t>
  </si>
  <si>
    <t>AAEL004006, AAEL004478, AAEL005575, AAEL006809, AAEL007664, AAEL008055, AAEL009062, AAEL011025, AAEL011786, AAEL012106, AAEL013277, AAEL018308, AAEL018317, AAEL018352, AAEL019443, AAEL019454, AAEL019710, AAEL021479, AAEL022082, AAEL027127, AAEL027774</t>
  </si>
  <si>
    <t>GO:0004888</t>
  </si>
  <si>
    <t>transmembrane signaling receptor activity</t>
  </si>
  <si>
    <t>348/12179</t>
  </si>
  <si>
    <t>AAEL000266, AAEL002317, AAEL004006, AAEL004165, AAEL004533, AAEL005834, AAEL005952, AAEL006077, AAEL006259, AAEL006947, AAEL007664, AAEL008055, AAEL008354, AAEL009339, AAEL009615, AAEL009698, AAEL012106, AAEL012248, AAEL012249, AAEL017272, AAEL018149, AAEL018308, AAEL018352, AAEL019667, AAEL019766, AAEL021479, AAEL024694, AAEL025125, AAEL025638</t>
  </si>
  <si>
    <t>AAEL004006, AAEL005834, AAEL007664, AAEL008055, AAEL012106, AAEL018149, AAEL018308, AAEL018352, AAEL021479, AAEL024694</t>
  </si>
  <si>
    <t>GO:0005230</t>
  </si>
  <si>
    <t>extracellular ligand-gated ion channel activity</t>
  </si>
  <si>
    <t>AAEL004006, AAEL007664, AAEL008055, AAEL008354, AAEL012106, AAEL012248, AAEL018149, AAEL018308, AAEL018352, AAEL021479, AAEL024694</t>
  </si>
  <si>
    <t>AAEL003322, AAEL004054, AAEL006805, AAEL006815, AAEL009018, AAEL009121, AAEL009123, AAEL009124, AAEL009127, AAEL009129, AAEL009130, AAEL014604, AAEL014605, AAEL014614, AAEL014615, AAEL014619, AAEL014893, AAEL017136, AAEL017297, AAEL021861, AAEL028635</t>
  </si>
  <si>
    <t>GO:0008324</t>
  </si>
  <si>
    <t>cation transmembrane transporter activity</t>
  </si>
  <si>
    <t>223/12179</t>
  </si>
  <si>
    <t>GO:0015075</t>
  </si>
  <si>
    <t>ion transmembrane transporter activity</t>
  </si>
  <si>
    <t>372/12179</t>
  </si>
  <si>
    <t>GO:0022835</t>
  </si>
  <si>
    <t>transmitter-gated channel activity</t>
  </si>
  <si>
    <t>GO:0022824</t>
  </si>
  <si>
    <t>transmitter-gated ion channel activity</t>
  </si>
  <si>
    <t>GO:0005244</t>
  </si>
  <si>
    <t>voltage-gated ion channel activity</t>
  </si>
  <si>
    <t>43/12179</t>
  </si>
  <si>
    <t>AAEL001754, AAEL009062, AAEL018317, AAEL019443, AAEL019454, AAEL022082, AAEL027127, AAEL027774</t>
  </si>
  <si>
    <t>GO:0022832</t>
  </si>
  <si>
    <t>voltage-gated channel activity</t>
  </si>
  <si>
    <t>AAEL001087, AAEL001754, AAEL001813, AAEL001867, AAEL002614, AAEL003619, AAEL003641, AAEL004006, AAEL004478, AAEL005045, AAEL005575, AAEL006809, AAEL006995, AAEL007128, AAEL007664, AAEL008055, AAEL008354, AAEL009062, AAEL010941, AAEL011025, AAEL011638, AAEL011786, AAEL012106, AAEL012248, AAEL012698, AAEL013277, AAEL013371, AAEL014258, AAEL018149, AAEL018228, AAEL018304, AAEL018308, AAEL018317, AAEL018352, AAEL019443, AAEL019454, AAEL019508, AAEL019710, AAEL021479, AAEL021738, AAEL022082, AAEL023524, AAEL024694, AAEL027127, AAEL027774</t>
  </si>
  <si>
    <t>GO:0098772</t>
  </si>
  <si>
    <t>molecular function regulator</t>
  </si>
  <si>
    <t>24/438</t>
  </si>
  <si>
    <t>294/12179</t>
  </si>
  <si>
    <t>AAEL001754, AAEL004717, AAEL004819, AAEL007559, AAEL008070, AAEL008371, AAEL009266, AAEL010769, AAEL011639, AAEL013077, AAEL013840, AAEL018146, AAEL019464, AAEL019467, AAEL019674, AAEL019691, AAEL019838, AAEL019862, AAEL020028, AAEL022190, AAEL023294, AAEL024630, AAEL025471, AAEL025908</t>
  </si>
  <si>
    <t>GO:0016247</t>
  </si>
  <si>
    <t>channel regulator activity</t>
  </si>
  <si>
    <t>4/12179</t>
  </si>
  <si>
    <t>AAEL013077, AAEL022190, AAEL025908</t>
  </si>
  <si>
    <t>GO:0099106</t>
  </si>
  <si>
    <t>ion channel regulator activity</t>
  </si>
  <si>
    <t>14/438</t>
  </si>
  <si>
    <t>AAEL000266, AAEL004533, AAEL005834, AAEL005952, AAEL006077, AAEL006259, AAEL006947, AAEL009615, AAEL009698, AAEL017272, AAEL019667, AAEL019766, AAEL025125, AAEL025638</t>
  </si>
  <si>
    <t>GO:0005215</t>
  </si>
  <si>
    <t>transporter activity</t>
  </si>
  <si>
    <t>46/438</t>
  </si>
  <si>
    <t>730/12179</t>
  </si>
  <si>
    <t>AAEL001087, AAEL001754, AAEL001813, AAEL001867, AAEL002614, AAEL003619, AAEL003641, AAEL004006, AAEL004478, AAEL005045, AAEL005575, AAEL006028, AAEL006809, AAEL006995, AAEL007128, AAEL007664, AAEL008055, AAEL008354, AAEL009062, AAEL010941, AAEL011025, AAEL011638, AAEL011786, AAEL012106, AAEL012248, AAEL012698, AAEL013277, AAEL013371, AAEL014258, AAEL018149, AAEL018228, AAEL018304, AAEL018308, AAEL018317, AAEL018352, AAEL019443, AAEL019454, AAEL019508, AAEL019710, AAEL021479, AAEL021738, AAEL022082, AAEL023524, AAEL024694, AAEL027127, AAEL027774</t>
  </si>
  <si>
    <t>GO:0022843</t>
  </si>
  <si>
    <t>voltage-gated cation channel activity</t>
  </si>
  <si>
    <t>6/438</t>
  </si>
  <si>
    <t>AAEL018317, AAEL019443, AAEL019454, AAEL022082, AAEL027127, AAEL027774</t>
  </si>
  <si>
    <t>119/438</t>
  </si>
  <si>
    <t>AAEL000123, AAEL000282, AAEL000342, AAEL000362, AAEL000504, AAEL000536, AAEL000596, AAEL000668, AAEL001076, AAEL001227, AAEL001240, AAEL001368, AAEL001744, AAEL001754, AAEL001894, AAEL002130, AAEL002234, AAEL002317, AAEL002410, AAEL002796, AAEL002876, AAEL002877, AAEL002896, AAEL003111, AAEL003173, AAEL003322, AAEL004669, AAEL004819, AAEL005243, AAEL005575, AAEL005606, AAEL005674, AAEL005720, AAEL005829, AAEL006103, AAEL007127, AAEL007387, AAEL007388, AAEL007656, AAEL007716, AAEL007785, AAEL008070, AAEL008190, AAEL008940, AAEL009517, AAEL009761, AAEL009858, AAEL009881, AAEL009991, AAEL010054, AAEL010523, AAEL010655, AAEL010656, AAEL010712, AAEL010917, AAEL011253, AAEL011563, AAEL011740, AAEL012086, AAEL012139, AAEL012249, AAEL012352, AAEL012412, AAEL012633, AAEL012926, AAEL013277, AAEL013535, AAEL013770, AAEL013840, AAEL013882, AAEL014315, AAEL014824, AAEL017080, AAEL017095, AAEL018324, AAEL019407, AAEL019467, AAEL019495, AAEL019509, AAEL019573, AAEL019622, AAEL019674, AAEL019691, AAEL019702, AAEL019703, AAEL019710, AAEL019773, AAEL019837, AAEL019838, AAEL019862, AAEL019867, AAEL019917, AAEL020028, AAEL020702, AAEL021084, AAEL021099, AAEL021693, AAEL021982, AAEL022003, AAEL022237, AAEL022431, AAEL022485, AAEL022731, AAEL023374, AAEL023839, AAEL024005, AAEL024576, AAEL024630, AAEL025041, AAEL025471, AAEL025610, AAEL025785, AAEL025889, AAEL026169, AAEL026551, AAEL026581, AAEL026589, AAEL027331, AAEL027393</t>
  </si>
  <si>
    <t>GO:0005262</t>
  </si>
  <si>
    <t>calcium channel activity</t>
  </si>
  <si>
    <t>5/438</t>
  </si>
  <si>
    <t>20/12179</t>
  </si>
  <si>
    <t>AAEL005575, AAEL009062, AAEL018317, AAEL027127, AAEL027774</t>
  </si>
  <si>
    <t>GO:0005245</t>
  </si>
  <si>
    <t>voltage-gated calcium channel activity</t>
  </si>
  <si>
    <t>GO:0015276</t>
  </si>
  <si>
    <t>ligand-gated ion channel activity</t>
  </si>
  <si>
    <t>100/12179</t>
  </si>
  <si>
    <t>GO:0022834</t>
  </si>
  <si>
    <t>ligand-gated channel activity</t>
  </si>
  <si>
    <t>GO:0005267</t>
  </si>
  <si>
    <t>potassium channel activity</t>
  </si>
  <si>
    <t>34/12179</t>
  </si>
  <si>
    <t>AAEL004478, AAEL011786, AAEL019443, AAEL019454, AAEL019710, AAEL022082</t>
  </si>
  <si>
    <t>AAEL007716, AAEL008190</t>
  </si>
  <si>
    <t>35/438</t>
  </si>
  <si>
    <t>AAEL000215, AAEL000250, AAEL001140, AAEL001695, AAEL001769, AAEL001925, AAEL002769, AAEL003173, AAEL003619, AAEL003641, AAEL003794, AAEL005528, AAEL005829, AAEL006103, AAEL006995, AAEL008141, AAEL009072, AAEL010567, AAEL011359, AAEL013135, AAEL013882, AAEL014964, AAEL017445, AAEL018177, AAEL018187, AAEL019457, AAEL019743, AAEL019879, AAEL020042, AAEL020486, AAEL020488, AAEL021140, AAEL023444, AAEL027131, AAEL027925</t>
  </si>
  <si>
    <t>GO:0005198</t>
  </si>
  <si>
    <t>structural molecule activity</t>
  </si>
  <si>
    <t>487/12179</t>
  </si>
  <si>
    <t>AAEL003619, AAEL003641, AAEL013776</t>
  </si>
  <si>
    <t>GO:0008270</t>
  </si>
  <si>
    <t>zinc ion binding</t>
  </si>
  <si>
    <t>848/12179</t>
  </si>
  <si>
    <t>AAEL000788, AAEL001228, AAEL001925, AAEL003018, AAEL006054, AAEL006323, AAEL006809, AAEL011130, AAEL011292, AAEL012110, AAEL012380, AAEL013841, AAEL018286, AAEL021140</t>
  </si>
  <si>
    <t>AAEL000250, AAEL001140, AAEL001695, AAEL001925, AAEL002769, AAEL003173, AAEL003619, AAEL003641, AAEL003794, AAEL005829, AAEL006103, AAEL006995, AAEL008141, AAEL011359, AAEL013135, AAEL013882, AAEL017445, AAEL018187, AAEL019457, AAEL020042, AAEL020486, AAEL023444, AAEL027131</t>
  </si>
  <si>
    <t>GO:0006396</t>
  </si>
  <si>
    <t>RNA processing</t>
  </si>
  <si>
    <t>338/12179</t>
  </si>
  <si>
    <t>GO:0034660</t>
  </si>
  <si>
    <t>ncRNA metabolic process</t>
  </si>
  <si>
    <t>GO:0005730</t>
  </si>
  <si>
    <t>nucleolus</t>
  </si>
  <si>
    <t>105/12179</t>
  </si>
  <si>
    <t>GO:0042555</t>
  </si>
  <si>
    <t>MCM complex</t>
  </si>
  <si>
    <t>3/12179</t>
  </si>
  <si>
    <t>19/259</t>
  </si>
  <si>
    <t>AAEL000834, AAEL006805, AAEL006989, AAEL007024, AAEL009018, AAEL009123, AAEL009124, AAEL009127, AAEL009130, AAEL009762, AAEL010154, AAEL014604, AAEL014614, AAEL014619, AAEL014893, AAEL017297, AAEL019504, AAEL021861, AAEL028635</t>
  </si>
  <si>
    <t>AAEL005737, AAEL006805, AAEL006989, AAEL007024, AAEL009018, AAEL009123, AAEL009124, AAEL009127, AAEL009130, AAEL009762, AAEL010154, AAEL014604, AAEL014614, AAEL014619, AAEL014893, AAEL017297, AAEL019504, AAEL021861, AAEL028635</t>
  </si>
  <si>
    <t>18/259</t>
  </si>
  <si>
    <t>AAEL006805, AAEL006989, AAEL007024, AAEL009018, AAEL009123, AAEL009124, AAEL009127, AAEL009130, AAEL009762, AAEL010154, AAEL014604, AAEL014614, AAEL014619, AAEL014893, AAEL017297, AAEL019504, AAEL021861, AAEL028635</t>
  </si>
  <si>
    <t>125/259</t>
  </si>
  <si>
    <t>AAEL000044, AAEL000215, AAEL000284, AAEL000546, AAEL000629, AAEL000834, AAEL000904, AAEL001080, AAEL001143, AAEL001410, AAEL001642, AAEL001902, AAEL001976, AAEL002194, AAEL002301, AAEL002341, AAEL002559, AAEL002610, AAEL002655, AAEL002796, AAEL002959, AAEL002969, AAEL002978, AAEL003076, AAEL003345, AAEL003443, AAEL004137, AAEL004172, AAEL004277, AAEL004571, AAEL004700, AAEL004701, AAEL005790, AAEL005826, AAEL005956, AAEL006036, AAEL006323, AAEL006353, AAEL006354, AAEL006542, AAEL006568, AAEL006744, AAEL006805, AAEL006989, AAEL006995, AAEL007024, AAEL007049, AAEL008397, AAEL008841, AAEL009018, AAEL009123, AAEL009124, AAEL009127, AAEL009130, AAEL009178, AAEL009339, AAEL009762, AAEL009968, AAEL010029, AAEL010154, AAEL010341, AAEL010585, AAEL010694, AAEL011130, AAEL011714, AAEL011788, AAEL012318, AAEL012341, AAEL012681, AAEL012689, AAEL012764, AAEL012874, AAEL013135, AAEL013413, AAEL014045, AAEL014556, AAEL014604, AAEL014614, AAEL014619, AAEL014662, AAEL014713, AAEL014893, AAEL015002, AAEL015651, AAEL015653, AAEL017132, AAEL017297, AAEL017302, AAEL017320, AAEL018177, AAEL018301, AAEL019504, AAEL019535, AAEL019831, AAEL020156, AAEL020316, AAEL020741, AAEL020957, AAEL021140, AAEL021257, AAEL021453, AAEL021790, AAEL021861, AAEL022008, AAEL022219, AAEL022628, AAEL023294, AAEL023844, AAEL024260, AAEL024412, AAEL025013, AAEL025232, AAEL025458, AAEL025664, AAEL025895, AAEL026323, AAEL026468, AAEL026651, AAEL027492, AAEL027973, AAEL028155, AAEL028635, AAEL029069, AAEL029072, AAEL029073</t>
  </si>
  <si>
    <t>44/259</t>
  </si>
  <si>
    <t>AAEL002655, AAEL002978, AAEL003690, AAEL004137, AAEL005031, AAEL005042, AAEL005826, AAEL006323, AAEL006805, AAEL006989, AAEL007024, AAEL007445, AAEL008547, AAEL008602, AAEL009018, AAEL009123, AAEL009124, AAEL009127, AAEL009130, AAEL009762, AAEL010154, AAEL011130, AAEL011362, AAEL011858, AAEL012047, AAEL013048, AAEL014604, AAEL014614, AAEL014619, AAEL014893, AAEL015442, AAEL017297, AAEL019504, AAEL019535, AAEL019839, AAEL019967, AAEL020957, AAEL021140, AAEL021235, AAEL021861, AAEL022457, AAEL023252, AAEL026858, AAEL028635</t>
  </si>
  <si>
    <t>34/259</t>
  </si>
  <si>
    <t>AAEL000834, AAEL001143, AAEL002194, AAEL004137, AAEL005790, AAEL006805, AAEL006989, AAEL007024, AAEL008397, AAEL008841, AAEL009018, AAEL009123, AAEL009124, AAEL009127, AAEL009130, AAEL009762, AAEL010154, AAEL011130, AAEL012681, AAEL012689, AAEL014604, AAEL014614, AAEL014619, AAEL014893, AAEL015002, AAEL015653, AAEL017297, AAEL017302, AAEL017320, AAEL019504, AAEL019831, AAEL021861, AAEL028635, AAEL029069</t>
  </si>
  <si>
    <t>percent_in_study</t>
  </si>
  <si>
    <t>53/269</t>
  </si>
  <si>
    <t>AAEL001016, AAEL001455, AAEL001551, AAEL002462, AAEL002790, AAEL002978, AAEL003008, AAEL003690, AAEL003890, AAEL004137, AAEL004259, AAEL005031, AAEL005042, AAEL005826, AAEL005848, AAEL006323, AAEL006805, AAEL007445, AAEL007653, AAEL008547, AAEL008602, AAEL009018, AAEL009123, AAEL009130, AAEL009762, AAEL011130, AAEL011362, AAEL011858, AAEL011868, AAEL013048, AAEL013449, AAEL013557, AAEL014614, AAEL014893, AAEL015115, AAEL015442, AAEL016986, AAEL017297, AAEL019504, AAEL019535, AAEL019839, AAEL019891, AAEL019909, AAEL019967, AAEL021140, AAEL021861, AAEL022013, AAEL022370, AAEL023247, AAEL023252, AAEL025401, AAEL026701, AAEL028635</t>
  </si>
  <si>
    <t>75/269</t>
  </si>
  <si>
    <t>AAEL000005, AAEL001016, AAEL001410, AAEL001455, AAEL001551, AAEL001642, AAEL002462, AAEL002559, AAEL002790, AAEL002978, AAEL003008, AAEL003690, AAEL003890, AAEL004137, AAEL004259, AAEL004571, AAEL005031, AAEL005042, AAEL005139, AAEL005737, AAEL005790, AAEL005826, AAEL005848, AAEL006323, AAEL006805, AAEL007167, AAEL007445, AAEL007653, AAEL008547, AAEL008602, AAEL009018, AAEL009123, AAEL009130, AAEL009762, AAEL009968, AAEL011130, AAEL011362, AAEL011858, AAEL011868, AAEL013048, AAEL013135, AAEL013413, AAEL013449, AAEL013557, AAEL014614, AAEL014754, AAEL014893, AAEL015115, AAEL015442, AAEL016986, AAEL017297, AAEL019504, AAEL019535, AAEL019839, AAEL019891, AAEL019909, AAEL019967, AAEL020156, AAEL020316, AAEL021140, AAEL021861, AAEL022013, AAEL022370, AAEL023247, AAEL023252, AAEL023444, AAEL024207, AAEL025401, AAEL025895, AAEL026110, AAEL026506, AAEL026701, AAEL027492, AAEL028036, AAEL028635</t>
  </si>
  <si>
    <t>GO:0043169</t>
  </si>
  <si>
    <t>cation binding</t>
  </si>
  <si>
    <t>2140/12179</t>
  </si>
  <si>
    <t>38/269</t>
  </si>
  <si>
    <t>AAEL001016, AAEL001455, AAEL001551, AAEL002462, AAEL002790, AAEL003008, AAEL003690, AAEL004259, AAEL005031, AAEL005042, AAEL005826, AAEL006323, AAEL007445, AAEL007653, AAEL008547, AAEL008602, AAEL011130, AAEL011362, AAEL011858, AAEL011868, AAEL013048, AAEL013449, AAEL013557, AAEL015115, AAEL015442, AAEL016986, AAEL019535, AAEL019839, AAEL019891, AAEL019909, AAEL019967, AAEL021140, AAEL022013, AAEL022370, AAEL023247, AAEL023252, AAEL025401, AAEL026701</t>
  </si>
  <si>
    <t>GO:0043167</t>
  </si>
  <si>
    <t>ion binding</t>
  </si>
  <si>
    <t>100/269</t>
  </si>
  <si>
    <t>3204/12179</t>
  </si>
  <si>
    <t>AAEL000005, AAEL000834, AAEL000836, AAEL001016, AAEL001410, AAEL001455, AAEL001551, AAEL001642, AAEL001902, AAEL001976, AAEL002341, AAEL002462, AAEL002559, AAEL002790, AAEL002978, AAEL003008, AAEL003690, AAEL003890, AAEL004007, AAEL004137, AAEL004172, AAEL004259, AAEL004571, AAEL004701, AAEL005031, AAEL005042, AAEL005045, AAEL005139, AAEL005737, AAEL005790, AAEL005826, AAEL005848, AAEL006323, AAEL006805, AAEL007167, AAEL007225, AAEL007445, AAEL007653, AAEL008500, AAEL008547, AAEL008602, AAEL009018, AAEL009123, AAEL009130, AAEL009227, AAEL009339, AAEL009762, AAEL009968, AAEL010341, AAEL010585, AAEL011130, AAEL011362, AAEL011714, AAEL011858, AAEL011868, AAEL012167, AAEL012681, AAEL012698, AAEL013048, AAEL013135, AAEL013413, AAEL013449, AAEL013557, AAEL014614, AAEL014754, AAEL014893, AAEL015115, AAEL015442, AAEL016986, AAEL017297, AAEL019504, AAEL019535, AAEL019839, AAEL019891, AAEL019909, AAEL019967, AAEL020156, AAEL020316, AAEL020423, AAEL020741, AAEL021140, AAEL021861, AAEL022013, AAEL022370, AAEL022508, AAEL023247, AAEL023252, AAEL023444, AAEL024207, AAEL025401, AAEL025458, AAEL025664, AAEL025895, AAEL026110, AAEL026506, AAEL026701, AAEL027492, AAEL027973, AAEL028036, AAEL028635</t>
  </si>
  <si>
    <t>15/269</t>
  </si>
  <si>
    <t>AAEL000834, AAEL003890, AAEL005848, AAEL006805, AAEL009018, AAEL009123, AAEL009130, AAEL009762, AAEL014614, AAEL014893, AAEL017297, AAEL019504, AAEL021861, AAEL022013, AAEL028635</t>
  </si>
  <si>
    <t>FDR</t>
  </si>
  <si>
    <t>GO:0008061</t>
  </si>
  <si>
    <t>chitin binding</t>
  </si>
  <si>
    <t>23/520</t>
  </si>
  <si>
    <t>AAEL002467, AAEL002780, AAEL002972, AAEL003066, AAEL003419, AAEL003425, AAEL004798, AAEL004897, AAEL006151, AAEL007483, AAEL009580, AAEL010064, AAEL011586, AAEL012013, AAEL012245, AAEL012268, AAEL013367, AAEL013766, AAEL017334, AAEL019530, AAEL020748, AAEL025518, AAEL025784</t>
  </si>
  <si>
    <t>GO:0008238</t>
  </si>
  <si>
    <t>exopeptidase activity</t>
  </si>
  <si>
    <t>19/520</t>
  </si>
  <si>
    <t>116/12179</t>
  </si>
  <si>
    <t>AAEL001839, AAEL003012, AAEL003424, AAEL005808, AAEL007926, AAEL008163, AAEL008599, AAEL008600, AAEL010776, AAEL010780, AAEL012351, AAEL012783, AAEL015247, AAEL019989, AAEL020941, AAEL022651, AAEL023559, AAEL026458, AAEL027166</t>
  </si>
  <si>
    <t>GO:0008237</t>
  </si>
  <si>
    <t>metallopeptidase activity</t>
  </si>
  <si>
    <t>25/520</t>
  </si>
  <si>
    <t>200/12179</t>
  </si>
  <si>
    <t>AAEL001839, AAEL003012, AAEL003424, AAEL004881, AAEL005808, AAEL006707, AAEL008163, AAEL008599, AAEL008600, AAEL010776, AAEL010780, AAEL012783, AAEL014344, AAEL015247, AAEL019501, AAEL019697, AAEL019989, AAEL020614, AAEL020941, AAEL021817, AAEL022651, AAEL023559, AAEL024332, AAEL026458, AAEL027166</t>
  </si>
  <si>
    <t>60/520</t>
  </si>
  <si>
    <t>AAEL000298, AAEL002070, AAEL002292, AAEL002518, AAEL002737, AAEL002827, AAEL003318, AAEL003393, AAEL003550, AAEL003899, AAEL004247, AAEL005001, AAEL005008, AAEL005392, AAEL005437, AAEL006180, AAEL006432, AAEL006650, AAEL006835, AAEL007050, AAEL007143, AAEL007752, AAEL008028, AAEL008055, AAEL008090, AAEL008787, AAEL009862, AAEL010348, AAEL010479, AAEL010570, AAEL010681, AAEL010884, AAEL011280, AAEL011520, AAEL012106, AAEL012131, AAEL012700, AAEL013184, AAEL013229, AAEL014227, AAEL014369, AAEL014527, AAEL018125, AAEL018149, AAEL018306, AAEL018329, AAEL018667, AAEL018678, AAEL018687, AAEL019513, AAEL019718, AAEL020969, AAEL023559, AAEL023958, AAEL024490, AAEL024675, AAEL025993, AAEL027166, AAEL027539, AAEL027912</t>
  </si>
  <si>
    <t>62/520</t>
  </si>
  <si>
    <t>AAEL001031, AAEL001233, AAEL001674, AAEL001690, AAEL001693, AAEL001839, AAEL002347, AAEL002360, AAEL003012, AAEL003424, AAEL004881, AAEL005808, AAEL006151, AAEL006707, AAEL006919, AAEL007432, AAEL007601, AAEL007926, AAEL008069, AAEL008079, AAEL008080, AAEL008097, AAEL008163, AAEL008599, AAEL008600, AAEL008769, AAEL009244, AAEL009642, AAEL009680, AAEL009843, AAEL010776, AAEL010780, AAEL010854, AAEL011375, AAEL011624, AAEL012351, AAEL012783, AAEL013284, AAEL013623, AAEL013703, AAEL013715, AAEL013994, AAEL014344, AAEL015247, AAEL019501, AAEL019697, AAEL019989, AAEL020614, AAEL020941, AAEL021817, AAEL022651, AAEL023367, AAEL023559, AAEL023729, AAEL024332, AAEL025454, AAEL025491, AAEL026458, AAEL027037, AAEL027078, AAEL027166, AAEL027694</t>
  </si>
  <si>
    <t>64/520</t>
  </si>
  <si>
    <t>AAEL000298, AAEL002070, AAEL002292, AAEL002518, AAEL002737, AAEL002827, AAEL003318, AAEL003393, AAEL003550, AAEL003899, AAEL004247, AAEL005001, AAEL005008, AAEL005392, AAEL005437, AAEL006138, AAEL006180, AAEL006432, AAEL006650, AAEL006835, AAEL007050, AAEL007143, AAEL007752, AAEL008028, AAEL008055, AAEL008090, AAEL008787, AAEL009531, AAEL009862, AAEL010348, AAEL010434, AAEL010479, AAEL010570, AAEL010661, AAEL010681, AAEL010884, AAEL011280, AAEL011520, AAEL012106, AAEL012131, AAEL012700, AAEL013184, AAEL013229, AAEL014227, AAEL014369, AAEL014527, AAEL018125, AAEL018149, AAEL018306, AAEL018329, AAEL018667, AAEL018678, AAEL018687, AAEL019513, AAEL019718, AAEL020969, AAEL023559, AAEL023958, AAEL024490, AAEL024675, AAEL025993, AAEL027166, AAEL027539, AAEL027912</t>
  </si>
  <si>
    <t>GO:0004180</t>
  </si>
  <si>
    <t>carboxypeptidase activity</t>
  </si>
  <si>
    <t>11/520</t>
  </si>
  <si>
    <t>54/12179</t>
  </si>
  <si>
    <t>AAEL001839, AAEL003424, AAEL007926, AAEL008599, AAEL008600, AAEL010776, AAEL010780, AAEL012351, AAEL020941, AAEL023559, AAEL027166</t>
  </si>
  <si>
    <t>GO:0005201</t>
  </si>
  <si>
    <t>extracellular matrix structural constituent</t>
  </si>
  <si>
    <t>4/520</t>
  </si>
  <si>
    <t>AAEL005386, AAEL007963, AAEL023187, AAEL025532</t>
  </si>
  <si>
    <t>GO:0022853</t>
  </si>
  <si>
    <t>active ion transmembrane transporter activity</t>
  </si>
  <si>
    <t>12/520</t>
  </si>
  <si>
    <t>AAEL000298, AAEL002070, AAEL002737, AAEL002827, AAEL003393, AAEL006180, AAEL007752, AAEL008787, AAEL010884, AAEL018329, AAEL019513, AAEL019718</t>
  </si>
  <si>
    <t>GO:0005509</t>
  </si>
  <si>
    <t>calcium ion binding</t>
  </si>
  <si>
    <t>22/520</t>
  </si>
  <si>
    <t>191/12179</t>
  </si>
  <si>
    <t>AAEL000717, AAEL002572, AAEL005978, AAEL006534, AAEL006572, AAEL007002, AAEL008069, AAEL008421, AAEL008428, AAEL008844, AAEL008921, AAEL010403, AAEL010789, AAEL011979, AAEL012114, AAEL012207, AAEL013689, AAEL019658, AAEL020390, AAEL021724, AAEL024332, AAEL027881</t>
  </si>
  <si>
    <t>AAEL000298, AAEL002070, AAEL002737, AAEL002827, AAEL003393, AAEL005392, AAEL005437, AAEL006180, AAEL006650, AAEL007143, AAEL007752, AAEL008055, AAEL008787, AAEL010570, AAEL011280, AAEL012106, AAEL013184, AAEL018125, AAEL018306, AAEL018329, AAEL018667, AAEL019513, AAEL019718</t>
  </si>
  <si>
    <t>AAEL002518, AAEL002827, AAEL003393, AAEL003550, AAEL005001, AAEL005008, AAEL005392, AAEL005437, AAEL006650, AAEL006835, AAEL007143, AAEL008055, AAEL008090, AAEL008787, AAEL010570, AAEL011280, AAEL012106, AAEL013184, AAEL014227, AAEL018125, AAEL018149, AAEL018306, AAEL020969, AAEL024490, AAEL024675</t>
  </si>
  <si>
    <t>GO:0004181</t>
  </si>
  <si>
    <t>metallocarboxypeptidase activity</t>
  </si>
  <si>
    <t>7/520</t>
  </si>
  <si>
    <t>AAEL001839, AAEL003424, AAEL008599, AAEL008600, AAEL010776, AAEL010780, AAEL020941</t>
  </si>
  <si>
    <t>GO:0022804</t>
  </si>
  <si>
    <t>active transmembrane transporter activity</t>
  </si>
  <si>
    <t>20/520</t>
  </si>
  <si>
    <t>183/12179</t>
  </si>
  <si>
    <t>AAEL000298, AAEL002070, AAEL002737, AAEL002827, AAEL003393, AAEL006180, AAEL007752, AAEL008787, AAEL010681, AAEL010884, AAEL012700, AAEL013229, AAEL014527, AAEL018329, AAEL018678, AAEL018687, AAEL019513, AAEL019718, AAEL023958, AAEL027539</t>
  </si>
  <si>
    <t>29/520</t>
  </si>
  <si>
    <t>AAEL000298, AAEL002070, AAEL002518, AAEL002737, AAEL002827, AAEL003393, AAEL005392, AAEL005437, AAEL006180, AAEL006650, AAEL006835, AAEL007143, AAEL007752, AAEL008055, AAEL008090, AAEL008787, AAEL010570, AAEL011280, AAEL012106, AAEL013184, AAEL018125, AAEL018149, AAEL018306, AAEL018329, AAEL018667, AAEL019513, AAEL019718, AAEL020969, AAEL024490</t>
  </si>
  <si>
    <t>39/520</t>
  </si>
  <si>
    <t>AAEL001031, AAEL001233, AAEL001674, AAEL001690, AAEL001693, AAEL002347, AAEL002360, AAEL004881, AAEL006151, AAEL006707, AAEL006919, AAEL007432, AAEL007601, AAEL008079, AAEL008080, AAEL008097, AAEL008769, AAEL009244, AAEL009642, AAEL009680, AAEL009843, AAEL011375, AAEL011624, AAEL013284, AAEL013623, AAEL013703, AAEL013715, AAEL014344, AAEL019501, AAEL019697, AAEL020614, AAEL021817, AAEL023367, AAEL023729, AAEL024332, AAEL025454, AAEL025491, AAEL027037, AAEL027694</t>
  </si>
  <si>
    <t>32/520</t>
  </si>
  <si>
    <t>AAEL001031, AAEL001233, AAEL001674, AAEL001690, AAEL001693, AAEL002347, AAEL002360, AAEL006151, AAEL006919, AAEL007432, AAEL007601, AAEL007926, AAEL008069, AAEL008079, AAEL008080, AAEL008097, AAEL008769, AAEL009244, AAEL009680, AAEL009843, AAEL011375, AAEL011624, AAEL012351, AAEL013284, AAEL013623, AAEL013703, AAEL013715, AAEL023729, AAEL025454, AAEL025491, AAEL027037, AAEL027694</t>
  </si>
  <si>
    <t>GO:0015085</t>
  </si>
  <si>
    <t>calcium ion transmembrane transporter activity</t>
  </si>
  <si>
    <t>6/520</t>
  </si>
  <si>
    <t>AAEL005392, AAEL005437, AAEL011280, AAEL018125, AAEL018329, AAEL019513</t>
  </si>
  <si>
    <t>2/520</t>
  </si>
  <si>
    <t>AAEL009023, AAEL019844</t>
  </si>
  <si>
    <t>17/520</t>
  </si>
  <si>
    <t>AAEL001796, AAEL002737, AAEL003560, AAEL008832, AAEL012058, AAEL012496, AAEL013518, AAEL013752, AAEL014032, AAEL019663, AAEL022052, AAEL022402, AAEL022932, AAEL023348, AAEL024454, AAEL026827, AAEL026828</t>
  </si>
  <si>
    <t>3/520</t>
  </si>
  <si>
    <t>AAEL009295, AAEL012496, AAEL022932</t>
  </si>
  <si>
    <t>24/520</t>
  </si>
  <si>
    <t>AAEL001796, AAEL002737, AAEL003560, AAEL003764, AAEL008832, AAEL008857, AAEL009023, AAEL012058, AAEL012496, AAEL013518, AAEL013752, AAEL014032, AAEL019663, AAEL019844, AAEL022052, AAEL022402, AAEL022876, AAEL022932, AAEL023348, AAEL024454, AAEL024889, AAEL026284, AAEL026827, AAEL026828</t>
  </si>
  <si>
    <t>GO:1901363</t>
  </si>
  <si>
    <t>heterocyclic compound binding</t>
  </si>
  <si>
    <t>94/520</t>
  </si>
  <si>
    <t>3338/12179</t>
  </si>
  <si>
    <t>AAEL000164, AAEL000324, AAEL000797, AAEL001052, AAEL001220, AAEL001673, AAEL001796, AAEL001960, AAEL002565, AAEL002737, AAEL002827, AAEL003393, AAEL003560, AAEL003764, AAEL004003, AAEL004021, AAEL004028, AAEL004319, AAEL004544, AAEL004676, AAEL005238, AAEL005429, AAEL005656, AAEL005961, AAEL006267, AAEL006347, AAEL006895, AAEL007826, AAEL007835, AAEL008078, AAEL008787, AAEL008828, AAEL008832, AAEL008857, AAEL008879, AAEL009023, AAEL009122, AAEL009132, AAEL009185, AAEL009951, AAEL010374, AAEL010380, AAEL010384, AAEL010403, AAEL011436, AAEL011500, AAEL011522, AAEL011592, AAEL011599, AAEL011981, AAEL012058, AAEL012496, AAEL012579, AAEL012700, AAEL012762, AAEL013229, AAEL013518, AAEL013752, AAEL014032, AAEL014844, AAEL014908, AAEL019589, AAEL019639, AAEL019663, AAEL019844, AAEL022052, AAEL022402, AAEL022615, AAEL022734, AAEL022876, AAEL022932, AAEL023348, AAEL023559, AAEL023958, AAEL024394, AAEL024454, AAEL024540, AAEL024889, AAEL025224, AAEL025353, AAEL025514, AAEL025993, AAEL026217, AAEL026284, AAEL026380, AAEL026715, AAEL026716, AAEL026827, AAEL026828, AAEL027166, AAEL027453, AAEL027539, AAEL027637, AAEL028013</t>
  </si>
  <si>
    <t>GO:0097159</t>
  </si>
  <si>
    <t>organic cyclic compound binding</t>
  </si>
  <si>
    <t>3342/12179</t>
  </si>
  <si>
    <t>AAEL012496, AAEL022932</t>
  </si>
  <si>
    <t>GO:0140640</t>
  </si>
  <si>
    <t>catalytic activity, acting on a nucleic acid</t>
  </si>
  <si>
    <t>381/12179</t>
  </si>
  <si>
    <t>AAEL009023, AAEL024889, AAEL025755</t>
  </si>
  <si>
    <t>GO:0140098</t>
  </si>
  <si>
    <t>catalytic activity, acting on RNA</t>
  </si>
  <si>
    <t>1/520</t>
  </si>
  <si>
    <t>257/12179</t>
  </si>
  <si>
    <t>AAEL009023</t>
  </si>
  <si>
    <t>38/520</t>
  </si>
  <si>
    <t>AAEL000229, AAEL001837, AAEL001878, AAEL002467, AAEL002780, AAEL002972, AAEL003066, AAEL003425, AAEL003832, AAEL004798, AAEL004897, AAEL006347, AAEL006381, AAEL006451, AAEL007483, AAEL009580, AAEL009862, AAEL010064, AAEL011586, AAEL012013, AAEL012245, AAEL012268, AAEL012654, AAEL013367, AAEL013766, AAEL014823, AAEL015136, AAEL017334, AAEL019501, AAEL019530, AAEL019797, AAEL020314, AAEL020748, AAEL023701, AAEL025518, AAEL025705, AAEL025784, AAEL026620</t>
  </si>
  <si>
    <t>190/520</t>
  </si>
  <si>
    <t>AAEL000266, AAEL000294, AAEL000298, AAEL000324, AAEL000474, AAEL000633, AAEL000717, AAEL000780, AAEL000948, AAEL001299, AAEL001577, AAEL001680, AAEL001767, AAEL001900, AAEL002070, AAEL002134, AAEL002292, AAEL002360, AAEL002433, AAEL002512, AAEL002518, AAEL002578, AAEL002583, AAEL002718, AAEL002737, AAEL002754, AAEL002994, AAEL003058, AAEL003262, AAEL003318, AAEL003331, AAEL003550, AAEL003722, AAEL003764, AAEL003899, AAEL003970, AAEL004003, AAEL004031, AAEL004098, AAEL004247, AAEL004319, AAEL004409, AAEL004881, AAEL004897, AAEL005001, AAEL005002, AAEL005008, AAEL005224, AAEL005285, AAEL005375, AAEL005392, AAEL005428, AAEL005437, AAEL005460, AAEL005803, AAEL005808, AAEL005977, AAEL006053, AAEL006151, AAEL006180, AAEL006432, AAEL006534, AAEL006822, AAEL006835, AAEL007050, AAEL007110, AAEL007191, AAEL007298, AAEL007302, AAEL007363, AAEL007752, AAEL008024, AAEL008028, AAEL008039, AAEL008055, AAEL008069, AAEL008090, AAEL008097, AAEL008421, AAEL008801, AAEL008857, AAEL008879, AAEL008894, AAEL009024, AAEL009055, AAEL009132, AAEL009295, AAEL009531, AAEL009561, AAEL009844, AAEL009862, AAEL010043, AAEL010223, AAEL010260, AAEL010289, AAEL010324, AAEL010348, AAEL010374, AAEL010479, AAEL010570, AAEL010681, AAEL010799, AAEL010884, AAEL011001, AAEL011345, AAEL011520, AAEL011641, AAEL011680, AAEL011716, AAEL011901, AAEL011987, AAEL012106, AAEL012131, AAEL012502, AAEL012511, AAEL012700, AAEL012783, AAEL012792, AAEL012975, AAEL013078, AAEL013148, AAEL013156, AAEL013184, AAEL013209, AAEL013229, AAEL013267, AAEL013303, AAEL013452, AAEL013612, AAEL013648, AAEL013997, AAEL014227, AAEL014344, AAEL014355, AAEL014369, AAEL014527, AAEL014766, AAEL014844, AAEL014896, AAEL017022, AAEL017258, AAEL017335, AAEL018149, AAEL018329, AAEL018667, AAEL018678, AAEL018687, AAEL019513, AAEL019602, AAEL019718, AAEL019983, AAEL020502, AAEL020789, AAEL021035, AAEL021200, AAEL021244, AAEL021367, AAEL021584, AAEL022076, AAEL022167, AAEL022657, AAEL022734, AAEL022849, AAEL022913, AAEL023253, AAEL023559, AAEL023958, AAEL024112, AAEL024394, AAEL024438, AAEL024490, AAEL024540, AAEL024675, AAEL025092, AAEL025454, AAEL025597, AAEL025993, AAEL026380, AAEL026432, AAEL026605, AAEL027069, AAEL027166, AAEL027400, AAEL027539, AAEL027545, AAEL027694, AAEL027881, AAEL027912, AAEL029034, AAEL029057</t>
  </si>
  <si>
    <t>194/520</t>
  </si>
  <si>
    <t>AAEL000266, AAEL000294, AAEL000298, AAEL000324, AAEL000474, AAEL000633, AAEL000717, AAEL000780, AAEL000931, AAEL000948, AAEL001299, AAEL001577, AAEL001680, AAEL001767, AAEL001900, AAEL002070, AAEL002134, AAEL002292, AAEL002360, AAEL002433, AAEL002512, AAEL002518, AAEL002578, AAEL002583, AAEL002718, AAEL002737, AAEL002754, AAEL002994, AAEL003058, AAEL003262, AAEL003298, AAEL003317, AAEL003318, AAEL003331, AAEL003550, AAEL003722, AAEL003764, AAEL003899, AAEL003970, AAEL004003, AAEL004031, AAEL004098, AAEL004247, AAEL004319, AAEL004409, AAEL004881, AAEL004897, AAEL005001, AAEL005002, AAEL005008, AAEL005224, AAEL005285, AAEL005375, AAEL005392, AAEL005428, AAEL005437, AAEL005460, AAEL005803, AAEL005808, AAEL005977, AAEL006053, AAEL006151, AAEL006180, AAEL006432, AAEL006534, AAEL006822, AAEL006835, AAEL007050, AAEL007110, AAEL007191, AAEL007298, AAEL007302, AAEL007363, AAEL007752, AAEL008024, AAEL008028, AAEL008039, AAEL008055, AAEL008069, AAEL008090, AAEL008097, AAEL008421, AAEL008801, AAEL008857, AAEL008879, AAEL008894, AAEL009024, AAEL009055, AAEL009132, AAEL009295, AAEL009531, AAEL009561, AAEL009844, AAEL009862, AAEL010043, AAEL010223, AAEL010260, AAEL010289, AAEL010324, AAEL010348, AAEL010374, AAEL010479, AAEL010570, AAEL010681, AAEL010799, AAEL010884, AAEL011001, AAEL011345, AAEL011520, AAEL011641, AAEL011680, AAEL011716, AAEL011901, AAEL011987, AAEL012106, AAEL012131, AAEL012502, AAEL012511, AAEL012700, AAEL012783, AAEL012792, AAEL012975, AAEL013078, AAEL013148, AAEL013156, AAEL013184, AAEL013209, AAEL013229, AAEL013267, AAEL013303, AAEL013452, AAEL013612, AAEL013648, AAEL013997, AAEL014227, AAEL014344, AAEL014355, AAEL014369, AAEL014527, AAEL014766, AAEL014844, AAEL014896, AAEL017022, AAEL017258, AAEL017335, AAEL018149, AAEL018329, AAEL018667, AAEL018678, AAEL018687, AAEL019513, AAEL019602, AAEL019718, AAEL019983, AAEL019989, AAEL020502, AAEL020789, AAEL021035, AAEL021200, AAEL021244, AAEL021367, AAEL021584, AAEL022076, AAEL022167, AAEL022657, AAEL022734, AAEL022849, AAEL022913, AAEL023253, AAEL023559, AAEL023958, AAEL024112, AAEL024394, AAEL024438, AAEL024490, AAEL024540, AAEL024675, AAEL025092, AAEL025454, AAEL025597, AAEL025993, AAEL026380, AAEL026432, AAEL026605, AAEL027069, AAEL027166, AAEL027400, AAEL027539, AAEL027545, AAEL027694, AAEL027881, AAEL027912, AAEL029034, AAEL029057</t>
  </si>
  <si>
    <t>GO:0031012</t>
  </si>
  <si>
    <t>extracellular matrix</t>
  </si>
  <si>
    <t>8/520</t>
  </si>
  <si>
    <t>AAEL003259, AAEL003419, AAEL005386, AAEL007963, AAEL021817, AAEL021995, AAEL023187, AAEL025532</t>
  </si>
  <si>
    <t>GO:0030312</t>
  </si>
  <si>
    <t>external encapsulating structure</t>
  </si>
  <si>
    <t>35/12179</t>
  </si>
  <si>
    <t>GO:0005581</t>
  </si>
  <si>
    <t>collagen trimer</t>
  </si>
  <si>
    <t>5/520</t>
  </si>
  <si>
    <t>14/12179</t>
  </si>
  <si>
    <t>AAEL005386, AAEL006351, AAEL007963, AAEL023187, AAEL025532</t>
  </si>
  <si>
    <t>AAEL002518, AAEL008055, AAEL008090, AAEL010570, AAEL012106, AAEL018149</t>
  </si>
  <si>
    <t>GO:0062129</t>
  </si>
  <si>
    <t>chitin-based extracellular matrix</t>
  </si>
  <si>
    <t>AAEL003259, AAEL003419, AAEL021995</t>
  </si>
  <si>
    <t>GO:0005604</t>
  </si>
  <si>
    <t>basement membrane</t>
  </si>
  <si>
    <t>AAEL003419, AAEL007963, AAEL023187</t>
  </si>
  <si>
    <t>AAEL012131</t>
  </si>
  <si>
    <t>35/520</t>
  </si>
  <si>
    <t>AAEL001235, AAEL001796, AAEL001946, AAEL002737, AAEL003419, AAEL003560, AAEL004544, AAEL005238, AAEL005839, AAEL006267, AAEL008263, AAEL008276, AAEL008832, AAEL008844, AAEL009122, AAEL010380, AAEL010384, AAEL010661, AAEL011177, AAEL012058, AAEL013154, AAEL013518, AAEL014032, AAEL019663, AAEL019983, AAEL021303, AAEL021481, AAEL022402, AAEL022913, AAEL023348, AAEL024454, AAEL025755, AAEL026574, AAEL026828, AAEL027273</t>
  </si>
  <si>
    <t>26/520</t>
  </si>
  <si>
    <t>AAEL001796, AAEL001946, AAEL002737, AAEL003560, AAEL005238, AAEL005839, AAEL008263, AAEL008276, AAEL008832, AAEL010661, AAEL011177, AAEL012058, AAEL013154, AAEL013518, AAEL014032, AAEL019663, AAEL019983, AAEL021303, AAEL021481, AAEL022402, AAEL023348, AAEL024454, AAEL025755, AAEL026574, AAEL026828, AAEL027273</t>
  </si>
  <si>
    <t>41/520</t>
  </si>
  <si>
    <t>AAEL001235, AAEL001673, AAEL001796, AAEL001946, AAEL002571, AAEL002737, AAEL003419, AAEL003425, AAEL003560, AAEL004544, AAEL005238, AAEL005839, AAEL005961, AAEL006267, AAEL008263, AAEL008276, AAEL008832, AAEL008844, AAEL009122, AAEL010380, AAEL010384, AAEL010661, AAEL011177, AAEL012058, AAEL013154, AAEL013518, AAEL014032, AAEL019663, AAEL019983, AAEL021303, AAEL021481, AAEL022402, AAEL022609, AAEL022913, AAEL023348, AAEL024454, AAEL025755, AAEL026217, AAEL026574, AAEL026828, AAEL027273</t>
  </si>
  <si>
    <t>47/520</t>
  </si>
  <si>
    <t>AAEL000239, AAEL001220, AAEL001796, AAEL002737, AAEL002827, AAEL003393, AAEL004294, AAEL004338, AAEL005386, AAEL005429, AAEL005656, AAEL006351, AAEL006650, AAEL006685, AAEL006895, AAEL007143, AAEL007752, AAEL007963, AAEL008787, AAEL008832, AAEL010145, AAEL010783, AAEL010975, AAEL011280, AAEL011436, AAEL012131, AAEL012496, AAEL012511, AAEL013518, AAEL013600, AAEL013732, AAEL013752, AAEL018125, AAEL018667, AAEL019589, AAEL019718, AAEL020502, AAEL021035, AAEL022402, AAEL022615, AAEL022932, AAEL023187, AAEL023348, AAEL025532, AAEL026217, AAEL027096, AAEL027273</t>
  </si>
  <si>
    <t>GO:0043228</t>
  </si>
  <si>
    <t>non-membrane-bounded organelle</t>
  </si>
  <si>
    <t>584/12179</t>
  </si>
  <si>
    <t>AAEL001673, AAEL002571, AAEL003425, AAEL005961, AAEL022609, AAEL026217, AAEL027273</t>
  </si>
  <si>
    <t>GO:0043232</t>
  </si>
  <si>
    <t>intracellular non-membrane-bounded organelle</t>
  </si>
  <si>
    <t>GO:0005840</t>
  </si>
  <si>
    <t>ribosome</t>
  </si>
  <si>
    <t>253/12179</t>
  </si>
  <si>
    <t>AAEL003425</t>
  </si>
  <si>
    <t>GO:1990904</t>
  </si>
  <si>
    <t>ribonucleoprotein complex</t>
  </si>
  <si>
    <t>0/520</t>
  </si>
  <si>
    <t>195/12179</t>
  </si>
  <si>
    <t>GO:0006508</t>
  </si>
  <si>
    <t>proteolysis</t>
  </si>
  <si>
    <t>65/520</t>
  </si>
  <si>
    <t>818/12179</t>
  </si>
  <si>
    <t>AAEL001031, AAEL001233, AAEL001674, AAEL001690, AAEL001693, AAEL001839, AAEL002347, AAEL002360, AAEL003012, AAEL003424, AAEL004881, AAEL005386, AAEL005808, AAEL006151, AAEL006707, AAEL006919, AAEL007432, AAEL007601, AAEL007926, AAEL008069, AAEL008079, AAEL008080, AAEL008097, AAEL008163, AAEL008599, AAEL008600, AAEL008769, AAEL009244, AAEL009642, AAEL009680, AAEL009843, AAEL010223, AAEL010776, AAEL010780, AAEL010854, AAEL011375, AAEL011575, AAEL011624, AAEL012351, AAEL012783, AAEL013284, AAEL013623, AAEL013703, AAEL013715, AAEL013994, AAEL014344, AAEL015247, AAEL019501, AAEL019697, AAEL019989, AAEL020614, AAEL020941, AAEL021817, AAEL022651, AAEL023367, AAEL023559, AAEL023729, AAEL024332, AAEL025454, AAEL025491, AAEL026458, AAEL027037, AAEL027078, AAEL027166, AAEL027694</t>
  </si>
  <si>
    <t>58/520</t>
  </si>
  <si>
    <t>AAEL000298, AAEL002070, AAEL002292, AAEL002518, AAEL002737, AAEL002827, AAEL003318, AAEL003393, AAEL003550, AAEL003899, AAEL004247, AAEL005001, AAEL005008, AAEL005392, AAEL005437, AAEL006180, AAEL006432, AAEL006835, AAEL007050, AAEL007143, AAEL007752, AAEL008028, AAEL008055, AAEL008090, AAEL008787, AAEL009862, AAEL010348, AAEL010479, AAEL010570, AAEL010681, AAEL010884, AAEL011280, AAEL011520, AAEL012106, AAEL012131, AAEL012700, AAEL013184, AAEL013229, AAEL014227, AAEL014369, AAEL014527, AAEL018125, AAEL018149, AAEL018306, AAEL018329, AAEL018667, AAEL018678, AAEL018687, AAEL019513, AAEL019718, AAEL023559, AAEL023958, AAEL024490, AAEL024675, AAEL025993, AAEL027166, AAEL027539, AAEL027912</t>
  </si>
  <si>
    <t>GO:0006030</t>
  </si>
  <si>
    <t>chitin metabolic process</t>
  </si>
  <si>
    <t>AAEL002718, AAEL002972, AAEL003419, AAEL025784</t>
  </si>
  <si>
    <t>GO:0022610</t>
  </si>
  <si>
    <t>biological adhesion</t>
  </si>
  <si>
    <t>13/520</t>
  </si>
  <si>
    <t>AAEL000717, AAEL003722, AAEL005002, AAEL006534, AAEL006707, AAEL008421, AAEL009295, AAEL010289, AAEL010799, AAEL013600, AAEL020390, AAEL021584, AAEL027881</t>
  </si>
  <si>
    <t>GO:0007155</t>
  </si>
  <si>
    <t>cell adhesion</t>
  </si>
  <si>
    <t>AAEL000298, AAEL002070, AAEL002518, AAEL002737, AAEL002827, AAEL003393, AAEL005392, AAEL005437, AAEL006180, AAEL006650, AAEL006822, AAEL006835, AAEL007143, AAEL007752, AAEL008055, AAEL008090, AAEL008787, AAEL010145, AAEL010570, AAEL010783, AAEL010884, AAEL011280, AAEL012106, AAEL013184, AAEL014227, AAEL014527, AAEL015458, AAEL018125, AAEL018149, AAEL018306, AAEL018329, AAEL018667, AAEL018678, AAEL018687, AAEL019513, AAEL019718, AAEL020969, AAEL024490</t>
  </si>
  <si>
    <t>AAEL007143</t>
  </si>
  <si>
    <t>AAEL009023, AAEL012131</t>
  </si>
  <si>
    <t>AAEL009023, AAEL012131, AAEL025755</t>
  </si>
  <si>
    <t>16/520</t>
  </si>
  <si>
    <t>AAEL001220, AAEL002433, AAEL002578, AAEL003425, AAEL005961, AAEL006267, AAEL007029, AAEL007143, AAEL009295, AAEL010661, AAEL011979, AAEL013074, AAEL013229, AAEL014227, AAEL019576, AAEL020954</t>
  </si>
  <si>
    <t>AAEL002718, AAEL003425, AAEL012131, AAEL019589</t>
  </si>
  <si>
    <t>15/520</t>
  </si>
  <si>
    <t>AAEL001220, AAEL002433, AAEL002578, AAEL005961, AAEL006267, AAEL007029, AAEL007143, AAEL009295, AAEL010661, AAEL011979, AAEL013074, AAEL013229, AAEL014227, AAEL019576, AAEL020954</t>
  </si>
  <si>
    <t>AAEL002578, AAEL005961, AAEL007143, AAEL009295, AAEL014227</t>
  </si>
  <si>
    <t>34/520</t>
  </si>
  <si>
    <t>AAEL000324, AAEL001235, AAEL002565, AAEL002972, AAEL003425, AAEL004319, AAEL005238, AAEL007826, AAEL007835, AAEL008078, AAEL008102, AAEL009023, AAEL010374, AAEL010854, AAEL011575, AAEL012131, AAEL012511, AAEL013732, AAEL013994, AAEL014391, AAEL014844, AAEL019589, AAEL019763, AAEL020586, AAEL022167, AAEL022849, AAEL024394, AAEL024540, AAEL025224, AAEL025353, AAEL025514, AAEL025755, AAEL025784, AAEL027078</t>
  </si>
  <si>
    <t>AAEL000633, AAEL002583, AAEL002827, AAEL003393, AAEL004294, AAEL004338, AAEL005839, AAEL006347, AAEL006895, AAEL007298, AAEL008787, AAEL008879, AAEL009023, AAEL009510, AAEL012014, AAEL012131, AAEL014734, AAEL014896, AAEL018667, AAEL023559, AAEL025353, AAEL025755, AAEL025993, AAEL027166, AAEL027453</t>
  </si>
  <si>
    <t>21/484</t>
  </si>
  <si>
    <t>AAEL002780, AAEL002972, AAEL003066, AAEL003419, AAEL003425, AAEL004798, AAEL004897, AAEL007483, AAEL009580, AAEL010064, AAEL011586, AAEL012013, AAEL012245, AAEL012268, AAEL013367, AAEL013766, AAEL017334, AAEL019530, AAEL020748, AAEL025518, AAEL025784</t>
  </si>
  <si>
    <t>9/484</t>
  </si>
  <si>
    <t>AAEL001839, AAEL001863, AAEL003424, AAEL008599, AAEL008600, AAEL010776, AAEL010780, AAEL010782, AAEL020941</t>
  </si>
  <si>
    <t>23/484</t>
  </si>
  <si>
    <t>AAEL001839, AAEL001863, AAEL003012, AAEL003424, AAEL005808, AAEL007892, AAEL007926, AAEL008163, AAEL008599, AAEL008600, AAEL010776, AAEL010780, AAEL010782, AAEL011292, AAEL012351, AAEL012783, AAEL015247, AAEL018249, AAEL019828, AAEL020941, AAEL022651, AAEL023559, AAEL027166</t>
  </si>
  <si>
    <t>13/484</t>
  </si>
  <si>
    <t>AAEL001839, AAEL001863, AAEL003424, AAEL007926, AAEL008599, AAEL008600, AAEL010776, AAEL010780, AAEL010782, AAEL012351, AAEL020941, AAEL023559, AAEL027166</t>
  </si>
  <si>
    <t>29/484</t>
  </si>
  <si>
    <t>AAEL001839, AAEL001863, AAEL003012, AAEL003424, AAEL004881, AAEL005808, AAEL006707, AAEL007892, AAEL008163, AAEL008599, AAEL008600, AAEL010776, AAEL010780, AAEL010782, AAEL011292, AAEL012783, AAEL014344, AAEL014516, AAEL015247, AAEL018249, AAEL019536, AAEL019697, AAEL019828, AAEL020614, AAEL020941, AAEL021817, AAEL022651, AAEL023559, AAEL027166</t>
  </si>
  <si>
    <t>66/484</t>
  </si>
  <si>
    <t>AAEL001233, AAEL001674, AAEL001690, AAEL001693, AAEL001839, AAEL001863, AAEL002347, AAEL002360, AAEL003012, AAEL003060, AAEL003424, AAEL004881, AAEL005808, AAEL006707, AAEL006919, AAEL007432, AAEL007601, AAEL007892, AAEL007926, AAEL008069, AAEL008079, AAEL008080, AAEL008097, AAEL008163, AAEL008599, AAEL008600, AAEL008769, AAEL009244, AAEL009642, AAEL009843, AAEL010139, AAEL010776, AAEL010780, AAEL010782, AAEL011292, AAEL011375, AAEL011624, AAEL012351, AAEL012783, AAEL013284, AAEL013623, AAEL013703, AAEL013715, AAEL014344, AAEL014516, AAEL015247, AAEL018249, AAEL019536, AAEL019697, AAEL019828, AAEL020614, AAEL020941, AAEL021817, AAEL022651, AAEL023367, AAEL023559, AAEL023729, AAEL024784, AAEL024913, AAEL025454, AAEL025491, AAEL027037, AAEL027078, AAEL027166, AAEL027209, AAEL027371</t>
  </si>
  <si>
    <t>231/484</t>
  </si>
  <si>
    <t>AAEL000092, AAEL000301, AAEL000324, AAEL000340, AAEL000633, AAEL000651, AAEL000797, AAEL000905, AAEL000931, AAEL001134, AAEL001233, AAEL001593, AAEL001674, AAEL001690, AAEL001693, AAEL001837, AAEL001839, AAEL001863, AAEL001878, AAEL001960, AAEL002107, AAEL002347, AAEL002360, AAEL002565, AAEL002718, AAEL002764, AAEL002800, AAEL002827, AAEL002867, AAEL002972, AAEL003012, AAEL003058, AAEL003060, AAEL003066, AAEL003084, AAEL003165, AAEL003298, AAEL003317, AAEL003393, AAEL003419, AAEL003424, AAEL003425, AAEL003434, AAEL003508, AAEL003742, AAEL004003, AAEL004021, AAEL004028, AAEL004228, AAEL004294, AAEL004338, AAEL004613, AAEL004676, AAEL004881, AAEL004897, AAEL004931, AAEL004933, AAEL005330, AAEL005342, AAEL005375, AAEL005429, AAEL005808, AAEL005839, AAEL005969, AAEL006081, AAEL006339, AAEL006381, AAEL006452, AAEL006707, AAEL006895, AAEL006919, AAEL007432, AAEL007601, AAEL007752, AAEL007812, AAEL007835, AAEL007839, AAEL007892, AAEL007926, AAEL008069, AAEL008078, AAEL008079, AAEL008080, AAEL008097, AAEL008163, AAEL008177, AAEL008468, AAEL008599, AAEL008600, AAEL008769, AAEL008828, AAEL008849, AAEL008857, AAEL008894, AAEL009044, AAEL009122, AAEL009185, AAEL009244, AAEL009323, AAEL009324, AAEL009330, AAEL009510, AAEL009625, AAEL009642, AAEL009745, AAEL009843, AAEL009951, AAEL010139, AAEL010223, AAEL010380, AAEL010745, AAEL010776, AAEL010780, AAEL010782, AAEL011292, AAEL011375, AAEL011500, AAEL011510, AAEL011522, AAEL011592, AAEL011599, AAEL011624, AAEL011741, AAEL011756, AAEL011789, AAEL011877, AAEL012014, AAEL012175, AAEL012268, AAEL012351, AAEL012382, AAEL012502, AAEL012579, AAEL012654, AAEL012700, AAEL012762, AAEL012783, AAEL012825, AAEL012860, AAEL013078, AAEL013229, AAEL013267, AAEL013284, AAEL013316, AAEL013367, AAEL013623, AAEL013637, AAEL013648, AAEL013703, AAEL013715, AAEL013732, AAEL014154, AAEL014176, AAEL014344, AAEL014391, AAEL014516, AAEL014699, AAEL014709, AAEL014734, AAEL014766, AAEL014830, AAEL014844, AAEL014908, AAEL015020, AAEL015247, AAEL016992, AAEL017186, AAEL017293, AAEL018249, AAEL018662, AAEL018664, AAEL018687, AAEL019536, AAEL019543, AAEL019548, AAEL019639, AAEL019697, AAEL019828, AAEL019938, AAEL020303, AAEL020603, AAEL020614, AAEL020747, AAEL020769, AAEL020941, AAEL020954, AAEL021756, AAEL021817, AAEL022078, AAEL022615, AAEL022651, AAEL022657, AAEL022849, AAEL023367, AAEL023423, AAEL023509, AAEL023559, AAEL023729, AAEL023894, AAEL024438, AAEL024497, AAEL024540, AAEL024676, AAEL024680, AAEL024784, AAEL024868, AAEL024889, AAEL024913, AAEL025199, AAEL025224, AAEL025353, AAEL025454, AAEL025491, AAEL025514, AAEL025755, AAEL025784, AAEL025993, AAEL026215, AAEL026380, AAEL026716, AAEL027037, AAEL027078, AAEL027166, AAEL027209, AAEL027371, AAEL027539, AAEL027545, AAEL027637, AAEL027985, AAEL028056, AAEL029071</t>
  </si>
  <si>
    <t>GO:0016787</t>
  </si>
  <si>
    <t>hydrolase activity</t>
  </si>
  <si>
    <t>117/484</t>
  </si>
  <si>
    <t>1938/12179</t>
  </si>
  <si>
    <t>AAEL000301, AAEL000633, AAEL000651, AAEL000905, AAEL000931, AAEL001233, AAEL001674, AAEL001690, AAEL001693, AAEL001837, AAEL001839, AAEL001863, AAEL001878, AAEL002347, AAEL002360, AAEL002972, AAEL003012, AAEL003060, AAEL003066, AAEL003165, AAEL003298, AAEL003317, AAEL003419, AAEL003424, AAEL003434, AAEL003742, AAEL004881, AAEL004897, AAEL004931, AAEL004933, AAEL005808, AAEL005969, AAEL006381, AAEL006707, AAEL006919, AAEL007432, AAEL007601, AAEL007839, AAEL007892, AAEL007926, AAEL008069, AAEL008079, AAEL008080, AAEL008097, AAEL008163, AAEL008599, AAEL008600, AAEL008769, AAEL008857, AAEL009244, AAEL009642, AAEL009843, AAEL010139, AAEL010776, AAEL010780, AAEL010782, AAEL011292, AAEL011375, AAEL011500, AAEL011510, AAEL011522, AAEL011592, AAEL011599, AAEL011624, AAEL012175, AAEL012268, AAEL012351, AAEL012382, AAEL012654, AAEL012700, AAEL012783, AAEL012825, AAEL013229, AAEL013284, AAEL013367, AAEL013623, AAEL013703, AAEL013715, AAEL014154, AAEL014344, AAEL014391, AAEL014516, AAEL014699, AAEL014908, AAEL015020, AAEL015247, AAEL017186, AAEL018249, AAEL019536, AAEL019697, AAEL019828, AAEL020303, AAEL020614, AAEL020941, AAEL021756, AAEL021817, AAEL022651, AAEL023367, AAEL023559, AAEL023729, AAEL024497, AAEL024784, AAEL024889, AAEL024913, AAEL025199, AAEL025454, AAEL025491, AAEL025755, AAEL025784, AAEL026215, AAEL027037, AAEL027078, AAEL027166, AAEL027209, AAEL027371, AAEL027539, AAEL029071</t>
  </si>
  <si>
    <t>GO:0140096</t>
  </si>
  <si>
    <t>catalytic activity, acting on a protein</t>
  </si>
  <si>
    <t>87/484</t>
  </si>
  <si>
    <t>1375/12179</t>
  </si>
  <si>
    <t>AAEL000324, AAEL001233, AAEL001674, AAEL001690, AAEL001693, AAEL001839, AAEL001863, AAEL002347, AAEL002360, AAEL002565, AAEL002764, AAEL003012, AAEL003060, AAEL003165, AAEL003424, AAEL004294, AAEL004881, AAEL005330, AAEL005808, AAEL006707, AAEL006919, AAEL007432, AAEL007601, AAEL007835, AAEL007892, AAEL007926, AAEL008069, AAEL008078, AAEL008079, AAEL008080, AAEL008097, AAEL008163, AAEL008177, AAEL008599, AAEL008600, AAEL008769, AAEL009244, AAEL009642, AAEL009843, AAEL010139, AAEL010776, AAEL010780, AAEL010782, AAEL011292, AAEL011375, AAEL011624, AAEL011877, AAEL012351, AAEL012783, AAEL013284, AAEL013316, AAEL013623, AAEL013703, AAEL013715, AAEL013732, AAEL014344, AAEL014391, AAEL014516, AAEL014844, AAEL015247, AAEL018249, AAEL019536, AAEL019697, AAEL019828, AAEL020603, AAEL020614, AAEL020769, AAEL020941, AAEL021817, AAEL022651, AAEL023367, AAEL023423, AAEL023559, AAEL023729, AAEL024540, AAEL024784, AAEL024913, AAEL025224, AAEL025353, AAEL025454, AAEL025491, AAEL025514, AAEL027037, AAEL027078, AAEL027166, AAEL027209, AAEL027371</t>
  </si>
  <si>
    <t>4/484</t>
  </si>
  <si>
    <t>GO:0004177</t>
  </si>
  <si>
    <t>aminopeptidase activity</t>
  </si>
  <si>
    <t>10/484</t>
  </si>
  <si>
    <t>48/12179</t>
  </si>
  <si>
    <t>AAEL003012, AAEL005808, AAEL007892, AAEL008163, AAEL011292, AAEL012783, AAEL015247, AAEL018249, AAEL019828, AAEL022651</t>
  </si>
  <si>
    <t>GO:0008235</t>
  </si>
  <si>
    <t>metalloexopeptidase activity</t>
  </si>
  <si>
    <t>11/484</t>
  </si>
  <si>
    <t>AAEL001839, AAEL001863, AAEL003424, AAEL005808, AAEL007892, AAEL008599, AAEL008600, AAEL010776, AAEL010780, AAEL010782, AAEL020941</t>
  </si>
  <si>
    <t>GO:0097367</t>
  </si>
  <si>
    <t>carbohydrate derivative binding</t>
  </si>
  <si>
    <t>78/484</t>
  </si>
  <si>
    <t>1236/12179</t>
  </si>
  <si>
    <t>AAEL000301, AAEL000324, AAEL001673, AAEL002565, AAEL002780, AAEL002827, AAEL002867, AAEL002972, AAEL003066, AAEL003393, AAEL003419, AAEL003425, AAEL004544, AAEL004613, AAEL004676, AAEL004798, AAEL004897, AAEL005330, AAEL005342, AAEL005656, AAEL005961, AAEL006081, AAEL006895, AAEL007483, AAEL007835, AAEL008078, AAEL008849, AAEL009185, AAEL009510, AAEL009580, AAEL009745, AAEL010064, AAEL010403, AAEL011500, AAEL011522, AAEL011586, AAEL011592, AAEL011599, AAEL011649, AAEL012013, AAEL012175, AAEL012245, AAEL012268, AAEL012700, AAEL013229, AAEL013367, AAEL013766, AAEL014154, AAEL014699, AAEL014709, AAEL014844, AAEL014908, AAEL017186, AAEL017334, AAEL019530, AAEL020303, AAEL020748, AAEL022056, AAEL022734, AAEL023423, AAEL023552, AAEL023559, AAEL024540, AAEL024676, AAEL024889, AAEL025199, AAEL025224, AAEL025353, AAEL025514, AAEL025518, AAEL025784, AAEL026089, AAEL026215, AAEL026217, AAEL026716, AAEL027166, AAEL027539, AAEL027637</t>
  </si>
  <si>
    <t>GO:0005214</t>
  </si>
  <si>
    <t>structural constituent of chitin-based cuticle</t>
  </si>
  <si>
    <t>3/484</t>
  </si>
  <si>
    <t>AAEL003259, AAEL011504, AAEL021995</t>
  </si>
  <si>
    <t>31/484</t>
  </si>
  <si>
    <t>AAEL001233, AAEL001674, AAEL001690, AAEL001693, AAEL002347, AAEL002360, AAEL003060, AAEL006919, AAEL007432, AAEL007601, AAEL007926, AAEL008069, AAEL008079, AAEL008080, AAEL008097, AAEL008769, AAEL009244, AAEL009843, AAEL011375, AAEL011624, AAEL012351, AAEL013284, AAEL013623, AAEL013703, AAEL013715, AAEL023729, AAEL024784, AAEL025454, AAEL025491, AAEL027037, AAEL027371</t>
  </si>
  <si>
    <t>37/484</t>
  </si>
  <si>
    <t>AAEL001233, AAEL001674, AAEL001690, AAEL001693, AAEL002347, AAEL002360, AAEL003060, AAEL004881, AAEL006707, AAEL006919, AAEL007432, AAEL007601, AAEL008079, AAEL008080, AAEL008097, AAEL008769, AAEL009244, AAEL009642, AAEL009843, AAEL011375, AAEL011624, AAEL013284, AAEL013623, AAEL013703, AAEL013715, AAEL014344, AAEL014516, AAEL019697, AAEL020614, AAEL021817, AAEL023367, AAEL023729, AAEL024784, AAEL025454, AAEL025491, AAEL027037, AAEL027371</t>
  </si>
  <si>
    <t>17/484</t>
  </si>
  <si>
    <t>AAEL002800, AAEL005850, AAEL008177, AAEL012058, AAEL012496, AAEL013518, AAEL017186, AAEL019489, AAEL019663, AAEL020051, AAEL022052, AAEL022402, AAEL022932, AAEL024454, AAEL024682, AAEL026827, AAEL026828</t>
  </si>
  <si>
    <t>30/484</t>
  </si>
  <si>
    <t>AAEL002800, AAEL002867, AAEL004613, AAEL005342, AAEL005850, AAEL008021, AAEL008177, AAEL008857, AAEL011649, AAEL012058, AAEL012496, AAEL013518, AAEL017082, AAEL017186, AAEL019489, AAEL019529, AAEL019663, AAEL019844, AAEL020051, AAEL022052, AAEL022078, AAEL022402, AAEL022876, AAEL022932, AAEL024454, AAEL024682, AAEL024889, AAEL026284, AAEL026827, AAEL026828</t>
  </si>
  <si>
    <t>AAEL001593, AAEL010226, AAEL012496, AAEL022932</t>
  </si>
  <si>
    <t>2/484</t>
  </si>
  <si>
    <t>7/484</t>
  </si>
  <si>
    <t>AAEL002867, AAEL004613, AAEL005342, AAEL008021, AAEL017082, AAEL019844, AAEL022078</t>
  </si>
  <si>
    <t>AAEL003259, AAEL003419, AAEL005386, AAEL007963, AAEL011504, AAEL021817, AAEL021995, AAEL023187, AAEL025532</t>
  </si>
  <si>
    <t>AAEL003259, AAEL003419, AAEL011504, AAEL021995</t>
  </si>
  <si>
    <t>5/484</t>
  </si>
  <si>
    <t>AAEL001837, AAEL001878, AAEL002780, AAEL002972, AAEL003066, AAEL003425, AAEL004798, AAEL004897, AAEL006381, AAEL007483, AAEL009580, AAEL009760, AAEL010064, AAEL011586, AAEL012013, AAEL012245, AAEL012268, AAEL012654, AAEL013367, AAEL013766, AAEL014823, AAEL015136, AAEL017334, AAEL019530, AAEL020748, AAEL025518, AAEL025705, AAEL025784, AAEL026620</t>
  </si>
  <si>
    <t>35/484</t>
  </si>
  <si>
    <t>AAEL001134, AAEL002783, AAEL003419, AAEL003881, AAEL004544, AAEL005190, AAEL005342, AAEL005839, AAEL005850, AAEL005893, AAEL007904, AAEL008177, AAEL008829, AAEL008844, AAEL009122, AAEL010380, AAEL012058, AAEL013154, AAEL013316, AAEL013518, AAEL017186, AAEL019465, AAEL019489, AAEL019529, AAEL019663, AAEL020051, AAEL020651, AAEL021952, AAEL022402, AAEL024454, AAEL024680, AAEL025755, AAEL026574, AAEL026828, AAEL027273</t>
  </si>
  <si>
    <t>42/484</t>
  </si>
  <si>
    <t>AAEL001134, AAEL001673, AAEL002571, AAEL002783, AAEL003419, AAEL003425, AAEL003881, AAEL004544, AAEL004643, AAEL005190, AAEL005342, AAEL005839, AAEL005850, AAEL005893, AAEL005961, AAEL007904, AAEL008177, AAEL008829, AAEL008844, AAEL009122, AAEL010380, AAEL012058, AAEL013154, AAEL013316, AAEL013518, AAEL017186, AAEL019465, AAEL019489, AAEL019529, AAEL019663, AAEL020051, AAEL020651, AAEL021952, AAEL022402, AAEL022609, AAEL024454, AAEL024680, AAEL025755, AAEL026217, AAEL026574, AAEL026828, AAEL027273</t>
  </si>
  <si>
    <t>25/484</t>
  </si>
  <si>
    <t>AAEL003881, AAEL005342, AAEL005839, AAEL005850, AAEL005893, AAEL007904, AAEL008177, AAEL008829, AAEL012058, AAEL013154, AAEL013518, AAEL017186, AAEL019465, AAEL019489, AAEL019529, AAEL019663, AAEL020051, AAEL020651, AAEL021952, AAEL022402, AAEL024454, AAEL025755, AAEL026574, AAEL026828, AAEL027273</t>
  </si>
  <si>
    <t>49/484</t>
  </si>
  <si>
    <t>AAEL001593, AAEL002764, AAEL002800, AAEL002827, AAEL002867, AAEL003393, AAEL004228, AAEL004294, AAEL004338, AAEL004603, AAEL004613, AAEL005386, AAEL005429, AAEL005656, AAEL005850, AAEL006351, AAEL006895, AAEL007143, AAEL007752, AAEL007762, AAEL007963, AAEL008021, AAEL008465, AAEL008468, AAEL009027, AAEL010975, AAEL011756, AAEL012131, AAEL012175, AAEL012496, AAEL012825, AAEL013316, AAEL013518, AAEL013732, AAEL018125, AAEL018662, AAEL018664, AAEL020651, AAEL021952, AAEL022056, AAEL022402, AAEL022615, AAEL022932, AAEL023187, AAEL025532, AAEL025547, AAEL026217, AAEL027096, AAEL027273</t>
  </si>
  <si>
    <t>AAEL002800, AAEL009027, AAEL012131, AAEL025547</t>
  </si>
  <si>
    <t>68/484</t>
  </si>
  <si>
    <t>AAEL001233, AAEL001674, AAEL001690, AAEL001693, AAEL001839, AAEL001863, AAEL002347, AAEL002360, AAEL003012, AAEL003060, AAEL003424, AAEL004603, AAEL004881, AAEL005386, AAEL005808, AAEL006707, AAEL006919, AAEL007432, AAEL007601, AAEL007892, AAEL007926, AAEL008069, AAEL008079, AAEL008080, AAEL008097, AAEL008163, AAEL008599, AAEL008600, AAEL008769, AAEL009244, AAEL009642, AAEL009843, AAEL010139, AAEL010223, AAEL010776, AAEL010780, AAEL010782, AAEL011292, AAEL011375, AAEL011624, AAEL012351, AAEL012783, AAEL013284, AAEL013623, AAEL013703, AAEL013715, AAEL014344, AAEL014516, AAEL015247, AAEL018249, AAEL019536, AAEL019697, AAEL019828, AAEL020614, AAEL020941, AAEL021817, AAEL022651, AAEL023367, AAEL023559, AAEL023729, AAEL024784, AAEL025454, AAEL025491, AAEL027037, AAEL027078, AAEL027166, AAEL027209, AAEL027371</t>
  </si>
  <si>
    <t>GO:1901564</t>
  </si>
  <si>
    <t>organonitrogen compound metabolic process</t>
  </si>
  <si>
    <t>135/484</t>
  </si>
  <si>
    <t>2347/12179</t>
  </si>
  <si>
    <t>AAEL000092, AAEL000324, AAEL000633, AAEL000931, AAEL001134, AAEL001233, AAEL001674, AAEL001690, AAEL001693, AAEL001839, AAEL001863, AAEL002347, AAEL002360, AAEL002565, AAEL002718, AAEL002764, AAEL002783, AAEL002827, AAEL002867, AAEL002972, AAEL003012, AAEL003060, AAEL003165, AAEL003298, AAEL003317, AAEL003393, AAEL003419, AAEL003424, AAEL003425, AAEL003508, AAEL003742, AAEL003881, AAEL004228, AAEL004294, AAEL004338, AAEL004603, AAEL004613, AAEL004881, AAEL004931, AAEL005330, AAEL005386, AAEL005429, AAEL005808, AAEL005839, AAEL006381, AAEL006452, AAEL006707, AAEL006895, AAEL006919, AAEL007432, AAEL007601, AAEL007835, AAEL007839, AAEL007892, AAEL007926, AAEL008069, AAEL008078, AAEL008079, AAEL008080, AAEL008097, AAEL008102, AAEL008163, AAEL008177, AAEL008468, AAEL008599, AAEL008600, AAEL008769, AAEL008849, AAEL009185, AAEL009244, AAEL009510, AAEL009642, AAEL009843, AAEL010139, AAEL010223, AAEL010776, AAEL010780, AAEL010782, AAEL011292, AAEL011375, AAEL011624, AAEL011741, AAEL011756, AAEL011877, AAEL012014, AAEL012175, AAEL012351, AAEL012579, AAEL012783, AAEL012825, AAEL013284, AAEL013316, AAEL013623, AAEL013637, AAEL013703, AAEL013715, AAEL013732, AAEL014344, AAEL014391, AAEL014516, AAEL014709, AAEL014734, AAEL014844, AAEL015247, AAEL018249, AAEL019536, AAEL019697, AAEL019828, AAEL020614, AAEL020941, AAEL021817, AAEL022615, AAEL022651, AAEL022849, AAEL023367, AAEL023423, AAEL023559, AAEL023729, AAEL024540, AAEL024676, AAEL024784, AAEL025199, AAEL025224, AAEL025353, AAEL025454, AAEL025491, AAEL025514, AAEL025784, AAEL025993, AAEL027037, AAEL027078, AAEL027166, AAEL027209, AAEL027371, AAEL029071</t>
  </si>
  <si>
    <t>GO:1901135</t>
  </si>
  <si>
    <t>carbohydrate derivative metabolic process</t>
  </si>
  <si>
    <t>28/484</t>
  </si>
  <si>
    <t>301/12179</t>
  </si>
  <si>
    <t>AAEL001593, AAEL002718, AAEL002764, AAEL002827, AAEL002972, AAEL003393, AAEL003419, AAEL003742, AAEL004294, AAEL004338, AAEL004931, AAEL005330, AAEL005839, AAEL006381, AAEL006895, AAEL007839, AAEL009510, AAEL011756, AAEL012014, AAEL012175, AAEL012825, AAEL013078, AAEL014734, AAEL023559, AAEL024676, AAEL025353, AAEL025784, AAEL027166</t>
  </si>
  <si>
    <t>GO:0006040</t>
  </si>
  <si>
    <t>amino sugar metabolic process</t>
  </si>
  <si>
    <t>AAEL002718, AAEL002972, AAEL003419, AAEL004931, AAEL007839, AAEL009510, AAEL025784</t>
  </si>
  <si>
    <t>GO:0009259</t>
  </si>
  <si>
    <t>ribonucleotide metabolic process</t>
  </si>
  <si>
    <t>144/12179</t>
  </si>
  <si>
    <t>AAEL002764, AAEL002827, AAEL003393, AAEL004294, AAEL004338, AAEL005330, AAEL005839, AAEL006895, AAEL011756, AAEL012014, AAEL012175, AAEL012825, AAEL014734, AAEL023559, AAEL024676, AAEL025353, AAEL027166</t>
  </si>
  <si>
    <t>GO:0019693</t>
  </si>
  <si>
    <t>ribose phosphate metabolic process</t>
  </si>
  <si>
    <t>145/12179</t>
  </si>
  <si>
    <t>GO:0006163</t>
  </si>
  <si>
    <t>purine nucleotide metabolic process</t>
  </si>
  <si>
    <t>16/484</t>
  </si>
  <si>
    <t>135/12179</t>
  </si>
  <si>
    <t>AAEL002764, AAEL002827, AAEL003393, AAEL004294, AAEL004338, AAEL005330, AAEL006895, AAEL011756, AAEL012014, AAEL012175, AAEL012825, AAEL014734, AAEL023559, AAEL024676, AAEL025353, AAEL027166</t>
  </si>
  <si>
    <t>GO:0009150</t>
  </si>
  <si>
    <t>purine ribonucleotide metabolic process</t>
  </si>
  <si>
    <t>GO:0006805</t>
  </si>
  <si>
    <t>xenobiotic metabolic process</t>
  </si>
  <si>
    <t>AAEL000931, AAEL003165, AAEL003298, AAEL003317, AAEL011756, AAEL013637, AAEL029071</t>
  </si>
  <si>
    <t>GO:0005975</t>
  </si>
  <si>
    <t>carbohydrate metabolic process</t>
  </si>
  <si>
    <t>24/484</t>
  </si>
  <si>
    <t>262/12179</t>
  </si>
  <si>
    <t>AAEL000651, AAEL001134, AAEL001593, AAEL002972, AAEL003066, AAEL003419, AAEL003425, AAEL003434, AAEL003742, AAEL004294, AAEL004338, AAEL004897, AAEL004931, AAEL006895, AAEL007839, AAEL008894, AAEL009510, AAEL011756, AAEL011789, AAEL012014, AAEL012268, AAEL013367, AAEL015020, AAEL025784</t>
  </si>
  <si>
    <t>GO:0042197</t>
  </si>
  <si>
    <t>halogenated hydrocarbon metabolic process</t>
  </si>
  <si>
    <t>6/484</t>
  </si>
  <si>
    <t>22/12179</t>
  </si>
  <si>
    <t>AAEL000931, AAEL003165, AAEL003298, AAEL003317, AAEL011756, AAEL029071</t>
  </si>
  <si>
    <t>GO:0040003</t>
  </si>
  <si>
    <t>chitin-based cuticle development</t>
  </si>
  <si>
    <t>AAEL003259, AAEL003419, AAEL011504</t>
  </si>
  <si>
    <t>GO:0009117</t>
  </si>
  <si>
    <t>nucleotide metabolic process</t>
  </si>
  <si>
    <t>20/484</t>
  </si>
  <si>
    <t>209/12179</t>
  </si>
  <si>
    <t>AAEL000633, AAEL002764, AAEL002827, AAEL003393, AAEL004294, AAEL004338, AAEL005330, AAEL005839, AAEL006895, AAEL011756, AAEL012014, AAEL012175, AAEL012382, AAEL012825, AAEL014734, AAEL023559, AAEL024676, AAEL025353, AAEL027166, AAEL028056</t>
  </si>
  <si>
    <t>GO:1901071</t>
  </si>
  <si>
    <t>glucosamine-containing compound metabolic process</t>
  </si>
  <si>
    <t>9/12179</t>
  </si>
  <si>
    <t>14/484</t>
  </si>
  <si>
    <t>AAEL002783, AAEL003425, AAEL003881, AAEL005961, AAEL006081, AAEL007143, AAEL008021, AAEL008401, AAEL008465, AAEL013229, AAEL014154, AAEL017186, AAEL019576, AAEL020954</t>
  </si>
  <si>
    <t>AAEL002800, AAEL002867, AAEL004613, AAEL005342, AAEL007904, AAEL008829, AAEL012131, AAEL014709, AAEL017186, AAEL024254, AAEL025755</t>
  </si>
  <si>
    <t>AAEL005961, AAEL006081, AAEL007143, AAEL008021, AAEL008401, AAEL008465, AAEL013229, AAEL014154, AAEL017186, AAEL019576, AAEL020954</t>
  </si>
  <si>
    <t>0/484</t>
  </si>
  <si>
    <t>AAEL007143, AAEL008401</t>
  </si>
  <si>
    <t>8/484</t>
  </si>
  <si>
    <t>AAEL002867, AAEL004613, AAEL005342, AAEL007904, AAEL008829, AAEL012131, AAEL014709, AAEL024254</t>
  </si>
  <si>
    <t>AAEL005961, AAEL006081, AAEL007143, AAEL008401, AAEL014154</t>
  </si>
  <si>
    <t>9/405</t>
  </si>
  <si>
    <t>23/405</t>
  </si>
  <si>
    <t>AAEL002780, AAEL002972, AAEL003066, AAEL003419, AAEL003425, AAEL004798, AAEL004897, AAEL006151, AAEL007483, AAEL009580, AAEL009585, AAEL011496, AAEL011586, AAEL012013, AAEL012245, AAEL012268, AAEL013367, AAEL013766, AAEL017334, AAEL019530, AAEL020748, AAEL025518, AAEL025784</t>
  </si>
  <si>
    <t>11/405</t>
  </si>
  <si>
    <t>AAEL001839, AAEL001863, AAEL003424, AAEL008599, AAEL008600, AAEL010776, AAEL010780, AAEL010782, AAEL012351, AAEL020941, AAEL023559</t>
  </si>
  <si>
    <t>57/405</t>
  </si>
  <si>
    <t>AAEL000164, AAEL000213, AAEL000354, AAEL000722, AAEL000797, AAEL001134, AAEL001707, AAEL001960, AAEL002683, AAEL004002, AAEL004003, AAEL004021, AAEL004676, AAEL005429, AAEL006339, AAEL006458, AAEL007812, AAEL008152, AAEL008177, AAEL008828, AAEL009044, AAEL009051, AAEL009122, AAEL009132, AAEL009625, AAEL010380, AAEL010691, AAEL011756, AAEL012162, AAEL012427, AAEL012455, AAEL012502, AAEL012762, AAEL013637, AAEL013648, AAEL014014, AAEL014600, AAEL014830, AAEL014924, AAEL016992, AAEL017098, AAEL018658, AAEL018662, AAEL018669, AAEL018678, AAEL018684, AAEL018685, AAEL018687, AAEL019408, AAEL019938, AAEL023509, AAEL023894, AAEL024680, AAEL026357, AAEL026878, AAEL027336, AAEL027985</t>
  </si>
  <si>
    <t>33/405</t>
  </si>
  <si>
    <t>AAEL001233, AAEL001674, AAEL001690, AAEL001693, AAEL002347, AAEL002360, AAEL003060, AAEL003631, AAEL006151, AAEL007432, AAEL007601, AAEL007992, AAEL008069, AAEL008079, AAEL008080, AAEL008097, AAEL008769, AAEL009244, AAEL009843, AAEL011375, AAEL011624, AAEL012351, AAEL013032, AAEL013284, AAEL013623, AAEL013703, AAEL013715, AAEL013857, AAEL021728, AAEL023729, AAEL025491, AAEL027037, AAEL027984</t>
  </si>
  <si>
    <t>202/405</t>
  </si>
  <si>
    <t>AAEL000164, AAEL000213, AAEL000354, AAEL000575, AAEL000722, AAEL000797, AAEL001052, AAEL001061, AAEL001134, AAEL001200, AAEL001233, AAEL001235, AAEL001559, AAEL001674, AAEL001690, AAEL001693, AAEL001707, AAEL001837, AAEL001839, AAEL001863, AAEL001878, AAEL001931, AAEL001960, AAEL002216, AAEL002347, AAEL002360, AAEL002658, AAEL002683, AAEL002718, AAEL002804, AAEL002972, AAEL003058, AAEL003060, AAEL003066, AAEL003298, AAEL003317, AAEL003419, AAEL003424, AAEL003425, AAEL003434, AAEL003631, AAEL004002, AAEL004003, AAEL004021, AAEL004313, AAEL004676, AAEL004897, AAEL004931, AAEL004933, AAEL004988, AAEL005199, AAEL005270, AAEL005289, AAEL005429, AAEL005969, AAEL006023, AAEL006140, AAEL006151, AAEL006166, AAEL006239, AAEL006339, AAEL006381, AAEL006458, AAEL006507, AAEL006712, AAEL006895, AAEL007097, AAEL007302, AAEL007432, AAEL007601, AAEL007812, AAEL007835, AAEL007962, AAEL007992, AAEL008041, AAEL008069, AAEL008079, AAEL008080, AAEL008097, AAEL008152, AAEL008163, AAEL008177, AAEL008178, AAEL008386, AAEL008393, AAEL008468, AAEL008532, AAEL008599, AAEL008600, AAEL008769, AAEL008828, AAEL008960, AAEL009044, AAEL009051, AAEL009122, AAEL009132, AAEL009185, AAEL009244, AAEL009340, AAEL009510, AAEL009625, AAEL009642, AAEL009843, AAEL010071, AAEL010081, AAEL010223, AAEL010373, AAEL010380, AAEL010582, AAEL010602, AAEL010691, AAEL010745, AAEL010776, AAEL010780, AAEL010782, AAEL011375, AAEL011500, AAEL011624, AAEL011741, AAEL011756, AAEL011789, AAEL011877, AAEL011969, AAEL011973, AAEL012162, AAEL012268, AAEL012351, AAEL012427, AAEL012455, AAEL012502, AAEL012579, AAEL012700, AAEL012762, AAEL013032, AAEL013267, AAEL013284, AAEL013367, AAEL013623, AAEL013637, AAEL013648, AAEL013703, AAEL013715, AAEL013732, AAEL013857, AAEL013994, AAEL014014, AAEL014154, AAEL014344, AAEL014551, AAEL014600, AAEL014766, AAEL014820, AAEL014830, AAEL014844, AAEL014908, AAEL014924, AAEL015300, AAEL016992, AAEL017098, AAEL017293, AAEL018658, AAEL018662, AAEL018669, AAEL018678, AAEL018684, AAEL018685, AAEL018687, AAEL019408, AAEL019938, AAEL020769, AAEL020941, AAEL020954, AAEL021600, AAEL021728, AAEL022078, AAEL022615, AAEL022657, AAEL022849, AAEL023367, AAEL023509, AAEL023559, AAEL023729, AAEL023894, AAEL024680, AAEL025170, AAEL025224, AAEL025491, AAEL025784, AAEL026357, AAEL026380, AAEL026716, AAEL026878, AAEL027008, AAEL027037, AAEL027336, AAEL027453, AAEL027472, AAEL027545, AAEL027637, AAEL027984, AAEL027985, AAEL029070</t>
  </si>
  <si>
    <t>49/405</t>
  </si>
  <si>
    <t>AAEL001233, AAEL001674, AAEL001690, AAEL001693, AAEL001839, AAEL001863, AAEL002347, AAEL002360, AAEL003060, AAEL003424, AAEL003631, AAEL006151, AAEL007432, AAEL007601, AAEL007992, AAEL008041, AAEL008069, AAEL008079, AAEL008080, AAEL008097, AAEL008163, AAEL008599, AAEL008600, AAEL008769, AAEL009244, AAEL009642, AAEL009843, AAEL010776, AAEL010780, AAEL010782, AAEL011375, AAEL011624, AAEL012351, AAEL013032, AAEL013284, AAEL013623, AAEL013703, AAEL013715, AAEL013857, AAEL013994, AAEL014344, AAEL020941, AAEL021728, AAEL023367, AAEL023559, AAEL023729, AAEL025491, AAEL027037, AAEL027984</t>
  </si>
  <si>
    <t>30/405</t>
  </si>
  <si>
    <t>AAEL001233, AAEL001674, AAEL001690, AAEL001693, AAEL002347, AAEL002360, AAEL003060, AAEL003631, AAEL006151, AAEL007432, AAEL007601, AAEL007992, AAEL008079, AAEL008080, AAEL008097, AAEL008769, AAEL009244, AAEL009843, AAEL011375, AAEL011624, AAEL013032, AAEL013284, AAEL013623, AAEL013703, AAEL013715, AAEL013857, AAEL023729, AAEL025491, AAEL027037, AAEL027984</t>
  </si>
  <si>
    <t>GO:0042302</t>
  </si>
  <si>
    <t>structural constituent of cuticle</t>
  </si>
  <si>
    <t>252/12179</t>
  </si>
  <si>
    <t>AAEL001319, AAEL003041, AAEL003049, AAEL003216, AAEL003259, AAEL004292, AAEL008285, AAEL008764, AAEL011068, AAEL011504, AAEL013511, AAEL013517, AAEL014419, AAEL017262, AAEL021367, AAEL021791, AAEL021995, AAEL022261, AAEL022352, AAEL022665, AAEL024421, AAEL027311, AAEL027975</t>
  </si>
  <si>
    <t>GO:0009055</t>
  </si>
  <si>
    <t>electron transfer activity</t>
  </si>
  <si>
    <t>AAEL000722, AAEL002683, AAEL010380, AAEL018658, AAEL018662, AAEL018669, AAEL018678, AAEL018684, AAEL018685, AAEL018687, AAEL024680</t>
  </si>
  <si>
    <t>3/405</t>
  </si>
  <si>
    <t>GO:0015453</t>
  </si>
  <si>
    <t>oxidoreduction-driven active transmembrane transporter activity</t>
  </si>
  <si>
    <t>8/405</t>
  </si>
  <si>
    <t>AAEL000722, AAEL018658, AAEL018662, AAEL018669, AAEL018678, AAEL018684, AAEL018685, AAEL018687</t>
  </si>
  <si>
    <t>34/405</t>
  </si>
  <si>
    <t>AAEL001233, AAEL001674, AAEL001690, AAEL001693, AAEL002347, AAEL002360, AAEL003060, AAEL003631, AAEL006151, AAEL007432, AAEL007601, AAEL007992, AAEL008041, AAEL008079, AAEL008080, AAEL008097, AAEL008769, AAEL009244, AAEL009642, AAEL009843, AAEL011375, AAEL011624, AAEL013032, AAEL013284, AAEL013623, AAEL013703, AAEL013715, AAEL013857, AAEL014344, AAEL023367, AAEL023729, AAEL025491, AAEL027037, AAEL027984</t>
  </si>
  <si>
    <t>12/405</t>
  </si>
  <si>
    <t>AAEL001839, AAEL001863, AAEL003424, AAEL008163, AAEL008599, AAEL008600, AAEL010776, AAEL010780, AAEL010782, AAEL012351, AAEL020941, AAEL023559</t>
  </si>
  <si>
    <t>19/405</t>
  </si>
  <si>
    <t>AAEL001200, AAEL008177, AAEL008178, AAEL008260, AAEL008960, AAEL010097, AAEL011631, AAEL011973, AAEL012496, AAEL013518, AAEL013692, AAEL017161, AAEL019663, AAEL022052, AAEL022078, AAEL024682, AAEL026284, AAEL026828, AAEL027472</t>
  </si>
  <si>
    <t>10/405</t>
  </si>
  <si>
    <t>AAEL008177, AAEL008178, AAEL008260, AAEL008960, AAEL012496, AAEL013518, AAEL019663, AAEL022052, AAEL024682, AAEL026828</t>
  </si>
  <si>
    <t>2/405</t>
  </si>
  <si>
    <t>AAEL010097, AAEL012496</t>
  </si>
  <si>
    <t>1/405</t>
  </si>
  <si>
    <t>AAEL012496</t>
  </si>
  <si>
    <t>76/405</t>
  </si>
  <si>
    <t>AAEL000164, AAEL000213, AAEL000354, AAEL000575, AAEL000797, AAEL001052, AAEL001200, AAEL001543, AAEL001559, AAEL001960, AAEL002683, AAEL003813, AAEL004002, AAEL004003, AAEL004021, AAEL004676, AAEL004988, AAEL005289, AAEL005429, AAEL005656, AAEL006140, AAEL006239, AAEL006712, AAEL006895, AAEL007812, AAEL007835, AAEL008177, AAEL008178, AAEL008260, AAEL008386, AAEL008828, AAEL008960, AAEL009122, AAEL009132, AAEL009185, AAEL010097, AAEL010380, AAEL010568, AAEL011500, AAEL011631, AAEL011973, AAEL012162, AAEL012496, AAEL012579, AAEL012700, AAEL012762, AAEL013518, AAEL013692, AAEL014154, AAEL014830, AAEL014844, AAEL014908, AAEL014924, AAEL017161, AAEL018662, AAEL019663, AAEL022052, AAEL022078, AAEL022615, AAEL022734, AAEL023509, AAEL023559, AAEL024680, AAEL024682, AAEL025224, AAEL026089, AAEL026284, AAEL026380, AAEL026715, AAEL026716, AAEL026828, AAEL027008, AAEL027380, AAEL027453, AAEL027472, AAEL027637</t>
  </si>
  <si>
    <t>4/405</t>
  </si>
  <si>
    <t>AAEL010097, AAEL011973, AAEL017161, AAEL022078</t>
  </si>
  <si>
    <t>GO:0005488</t>
  </si>
  <si>
    <t>binding</t>
  </si>
  <si>
    <t>192/405</t>
  </si>
  <si>
    <t>6872/12179</t>
  </si>
  <si>
    <t>AAEL000164, AAEL000213, AAEL000354, AAEL000575, AAEL000717, AAEL000755, AAEL000797, AAEL001052, AAEL001061, AAEL001200, AAEL001437, AAEL001513, AAEL001543, AAEL001559, AAEL001707, AAEL001818, AAEL001839, AAEL001863, AAEL001931, AAEL001960, AAEL002216, AAEL002307, AAEL002658, AAEL002683, AAEL002780, AAEL002804, AAEL002838, AAEL002972, AAEL003066, AAEL003127, AAEL003262, AAEL003331, AAEL003419, AAEL003424, AAEL003425, AAEL003430, AAEL003674, AAEL003677, AAEL003692, AAEL003813, AAEL004002, AAEL004003, AAEL004021, AAEL004212, AAEL004313, AAEL004676, AAEL004798, AAEL004897, AAEL004988, AAEL005109, AAEL005289, AAEL005386, AAEL005429, AAEL005482, AAEL005656, AAEL005772, AAEL005967, AAEL006011, AAEL006140, AAEL006151, AAEL006239, AAEL006381, AAEL006458, AAEL006492, AAEL006534, AAEL006712, AAEL006895, AAEL007110, AAEL007483, AAEL007812, AAEL007835, AAEL007962, AAEL008069, AAEL008102, AAEL008163, AAEL008177, AAEL008178, AAEL008260, AAEL008263, AAEL008386, AAEL008465, AAEL008599, AAEL008600, AAEL008620, AAEL008828, AAEL008960, AAEL009122, AAEL009132, AAEL009185, AAEL009510, AAEL009580, AAEL009585, AAEL009842, AAEL009904, AAEL010097, AAEL010380, AAEL010568, AAEL010582, AAEL010602, AAEL010776, AAEL010780, AAEL010782, AAEL011305, AAEL011496, AAEL011500, AAEL011586, AAEL011631, AAEL011741, AAEL011836, AAEL011973, AAEL012013, AAEL012162, AAEL012245, AAEL012268, AAEL012496, AAEL012579, AAEL012700, AAEL012762, AAEL013154, AAEL013367, AAEL013518, AAEL013637, AAEL013692, AAEL013766, AAEL013994, AAEL014144, AAEL014154, AAEL014377, AAEL014551, AAEL014600, AAEL014830, AAEL014844, AAEL014908, AAEL014924, AAEL015019, AAEL016992, AAEL017098, AAEL017161, AAEL017334, AAEL018662, AAEL018685, AAEL019530, AAEL019663, AAEL019708, AAEL019834, AAEL019887, AAEL019938, AAEL019961, AAEL020083, AAEL020748, AAEL020941, AAEL020954, AAEL020970, AAEL021200, AAEL021303, AAEL021584, AAEL021586, AAEL021952, AAEL022052, AAEL022078, AAEL022536, AAEL022615, AAEL022734, AAEL022849, AAEL023509, AAEL023559, AAEL024680, AAEL024682, AAEL024777, AAEL024925, AAEL025224, AAEL025518, AAEL025784, AAEL026089, AAEL026284, AAEL026357, AAEL026380, AAEL026574, AAEL026630, AAEL026715, AAEL026716, AAEL026828, AAEL027008, AAEL027338, AAEL027380, AAEL027453, AAEL027472, AAEL027533, AAEL027637, AAEL027672, AAEL027881, AAEL027937</t>
  </si>
  <si>
    <t>55/405</t>
  </si>
  <si>
    <t>AAEL001061, AAEL001437, AAEL001513, AAEL001818, AAEL002216, AAEL002307, AAEL002838, AAEL003127, AAEL003262, AAEL003331, AAEL003419, AAEL003425, AAEL003430, AAEL003674, AAEL004212, AAEL005109, AAEL005656, AAEL005967, AAEL006011, AAEL007962, AAEL008069, AAEL008102, AAEL008177, AAEL008465, AAEL009904, AAEL010097, AAEL010568, AAEL010582, AAEL011305, AAEL011741, AAEL011836, AAEL012245, AAEL012496, AAEL013692, AAEL013994, AAEL014144, AAEL014377, AAEL014600, AAEL014844, AAEL015019, AAEL017161, AAEL019708, AAEL019834, AAEL019887, AAEL020083, AAEL020954, AAEL021584, AAEL021586, AAEL021952, AAEL022536, AAEL024777, AAEL026089, AAEL026630, AAEL027338, AAEL027533</t>
  </si>
  <si>
    <t>0/405</t>
  </si>
  <si>
    <t>29/405</t>
  </si>
  <si>
    <t>AAEL001837, AAEL001878, AAEL002780, AAEL002972, AAEL003066, AAEL003425, AAEL004798, AAEL004897, AAEL006381, AAEL007483, AAEL009580, AAEL009585, AAEL011586, AAEL012013, AAEL012245, AAEL012268, AAEL013367, AAEL013766, AAEL014551, AAEL014823, AAEL015136, AAEL017334, AAEL019530, AAEL019797, AAEL020314, AAEL020748, AAEL025518, AAEL025705, AAEL025784</t>
  </si>
  <si>
    <t>6/405</t>
  </si>
  <si>
    <t>AAEL003259, AAEL003419, AAEL005386, AAEL011504, AAEL021995, AAEL025532</t>
  </si>
  <si>
    <t>35/405</t>
  </si>
  <si>
    <t>AAEL000722, AAEL001134, AAEL001235, AAEL001707, AAEL001931, AAEL002683, AAEL003419, AAEL003677, AAEL003692, AAEL006720, AAEL008177, AAEL008260, AAEL008263, AAEL008829, AAEL008960, AAEL009122, AAEL010045, AAEL010380, AAEL010855, AAEL013154, AAEL013518, AAEL014062, AAEL014924, AAEL018669, AAEL019663, AAEL019961, AAEL021303, AAEL021952, AAEL024680, AAEL024925, AAEL025874, AAEL026574, AAEL026828, AAEL027380, AAEL027672</t>
  </si>
  <si>
    <t>39/405</t>
  </si>
  <si>
    <t>AAEL000722, AAEL001134, AAEL001235, AAEL001707, AAEL001931, AAEL002683, AAEL003419, AAEL003425, AAEL003677, AAEL003692, AAEL004643, AAEL006712, AAEL006720, AAEL008177, AAEL008260, AAEL008263, AAEL008829, AAEL008960, AAEL009122, AAEL010045, AAEL010380, AAEL010855, AAEL013154, AAEL013518, AAEL014062, AAEL014924, AAEL017161, AAEL018669, AAEL019663, AAEL019961, AAEL021303, AAEL021952, AAEL024680, AAEL024925, AAEL025874, AAEL026574, AAEL026828, AAEL027380, AAEL027672</t>
  </si>
  <si>
    <t>AAEL001931, AAEL003677, AAEL003692, AAEL006720, AAEL008177, AAEL008260, AAEL008263, AAEL008829, AAEL008960, AAEL010045, AAEL010855, AAEL013154, AAEL013518, AAEL019663, AAEL019961, AAEL021303, AAEL021952, AAEL024925, AAEL025874, AAEL026574, AAEL026828, AAEL027380, AAEL027672</t>
  </si>
  <si>
    <t>AAEL000722, AAEL001931, AAEL002804, AAEL005386, AAEL005429, AAEL005656, AAEL006315, AAEL006351, AAEL006712, AAEL006895, AAEL007762, AAEL008465, AAEL008468, AAEL009027, AAEL010048, AAEL010568, AAEL011756, AAEL012419, AAEL012496, AAEL013518, AAEL013732, AAEL013989, AAEL014377, AAEL017161, AAEL018662, AAEL018669, AAEL018685, AAEL021600, AAEL021952, AAEL022615, AAEL024925, AAEL025532, AAEL027096, AAEL027336</t>
  </si>
  <si>
    <t>AAEL003425, AAEL004643, AAEL006712, AAEL017161</t>
  </si>
  <si>
    <t>AAEL009027, AAEL014377, AAEL017161</t>
  </si>
  <si>
    <t>GO:0006091</t>
  </si>
  <si>
    <t>generation of precursor metabolites and energy</t>
  </si>
  <si>
    <t>18/405</t>
  </si>
  <si>
    <t>156/12179</t>
  </si>
  <si>
    <t>AAEL000722, AAEL002683, AAEL004988, AAEL006458, AAEL006895, AAEL010380, AAEL010602, AAEL011756, AAEL012162, AAEL018658, AAEL018662, AAEL018669, AAEL018678, AAEL018684, AAEL018685, AAEL018687, AAEL024680, AAEL027336</t>
  </si>
  <si>
    <t>GO:0006525</t>
  </si>
  <si>
    <t>arginine metabolic process</t>
  </si>
  <si>
    <t>AAEL000164, AAEL000213, AAEL005289, AAEL009185, AAEL011756, AAEL012579, AAEL025170, AAEL027336</t>
  </si>
  <si>
    <t>GO:0006560</t>
  </si>
  <si>
    <t>proline metabolic process</t>
  </si>
  <si>
    <t>51/405</t>
  </si>
  <si>
    <t>AAEL001233, AAEL001674, AAEL001690, AAEL001693, AAEL001839, AAEL001863, AAEL002347, AAEL002360, AAEL003060, AAEL003424, AAEL003631, AAEL005386, AAEL006151, AAEL007432, AAEL007601, AAEL007992, AAEL008041, AAEL008069, AAEL008079, AAEL008080, AAEL008097, AAEL008163, AAEL008599, AAEL008600, AAEL008769, AAEL009244, AAEL009642, AAEL009843, AAEL010223, AAEL010776, AAEL010780, AAEL010782, AAEL011375, AAEL011624, AAEL012351, AAEL013032, AAEL013284, AAEL013623, AAEL013703, AAEL013715, AAEL013857, AAEL013994, AAEL014344, AAEL020941, AAEL021728, AAEL023367, AAEL023559, AAEL023729, AAEL025491, AAEL027037, AAEL027984</t>
  </si>
  <si>
    <t>113/405</t>
  </si>
  <si>
    <t>AAEL000164, AAEL000213, AAEL001061, AAEL001134, AAEL001200, AAEL001233, AAEL001235, AAEL001559, AAEL001674, AAEL001690, AAEL001693, AAEL001707, AAEL001839, AAEL001863, AAEL002347, AAEL002360, AAEL002683, AAEL002718, AAEL002804, AAEL002972, AAEL003060, AAEL003298, AAEL003317, AAEL003419, AAEL003424, AAEL003425, AAEL003631, AAEL004313, AAEL004931, AAEL004988, AAEL005289, AAEL005386, AAEL005429, AAEL006140, AAEL006151, AAEL006166, AAEL006381, AAEL006712, AAEL006895, AAEL007432, AAEL007601, AAEL007835, AAEL007962, AAEL007992, AAEL008041, AAEL008069, AAEL008079, AAEL008080, AAEL008097, AAEL008102, AAEL008163, AAEL008177, AAEL008393, AAEL008468, AAEL008599, AAEL008600, AAEL008769, AAEL009185, AAEL009244, AAEL009340, AAEL009510, AAEL009642, AAEL009843, AAEL010071, AAEL010081, AAEL010223, AAEL010373, AAEL010582, AAEL010776, AAEL010780, AAEL010782, AAEL011375, AAEL011624, AAEL011741, AAEL011756, AAEL011877, AAEL011969, AAEL011973, AAEL012162, AAEL012351, AAEL012579, AAEL013032, AAEL013284, AAEL013623, AAEL013637, AAEL013703, AAEL013715, AAEL013732, AAEL013857, AAEL013994, AAEL014344, AAEL014600, AAEL014844, AAEL017098, AAEL020941, AAEL021600, AAEL021728, AAEL022615, AAEL022849, AAEL023367, AAEL023559, AAEL023729, AAEL025170, AAEL025224, AAEL025491, AAEL025784, AAEL026357, AAEL027008, AAEL027037, AAEL027336, AAEL027453, AAEL027984, AAEL029070</t>
  </si>
  <si>
    <t>7/405</t>
  </si>
  <si>
    <t>AAEL003298, AAEL003317, AAEL011756, AAEL011973, AAEL013637, AAEL027336, AAEL029070</t>
  </si>
  <si>
    <t>22/405</t>
  </si>
  <si>
    <t>AAEL001134, AAEL002972, AAEL003066, AAEL003419, AAEL003425, AAEL003434, AAEL004897, AAEL004931, AAEL004988, AAEL006151, AAEL006239, AAEL006895, AAEL009510, AAEL010602, AAEL011496, AAEL011756, AAEL011789, AAEL012162, AAEL012268, AAEL013367, AAEL025784, AAEL027336</t>
  </si>
  <si>
    <t>GO:0042178</t>
  </si>
  <si>
    <t>xenobiotic catabolic process</t>
  </si>
  <si>
    <t>AAEL011756, AAEL011973, AAEL013637, AAEL027336</t>
  </si>
  <si>
    <t>GO:0009064</t>
  </si>
  <si>
    <t>glutamine family amino acid metabolic process</t>
  </si>
  <si>
    <t>AAEL000164, AAEL000213, AAEL005289, AAEL009185, AAEL009510, AAEL011756, AAEL012579, AAEL025170, AAEL027336</t>
  </si>
  <si>
    <t>GO:0043436</t>
  </si>
  <si>
    <t>oxoacid metabolic process</t>
  </si>
  <si>
    <t>532/12179</t>
  </si>
  <si>
    <t>AAEL000164, AAEL000213, AAEL001134, AAEL001200, AAEL001559, AAEL002216, AAEL002804, AAEL003298, AAEL003317, AAEL004988, AAEL005289, AAEL005429, AAEL006140, AAEL006166, AAEL006895, AAEL008468, AAEL009185, AAEL009340, AAEL009510, AAEL010223, AAEL011756, AAEL011789, AAEL011973, AAEL012162, AAEL012455, AAEL012579, AAEL013637, AAEL014600, AAEL017098, AAEL025170, AAEL025224, AAEL026357, AAEL026878, AAEL027336, AAEL029070</t>
  </si>
  <si>
    <t>GO:0019752</t>
  </si>
  <si>
    <t>carboxylic acid metabolic process</t>
  </si>
  <si>
    <t>GO:0006082</t>
  </si>
  <si>
    <t>organic acid metabolic process</t>
  </si>
  <si>
    <t>535/12179</t>
  </si>
  <si>
    <t>GO:0022900</t>
  </si>
  <si>
    <t>electron transport chain</t>
  </si>
  <si>
    <t>89/12179</t>
  </si>
  <si>
    <t>AAEL002718, AAEL002972, AAEL003419, AAEL004931, AAEL009510, AAEL025784</t>
  </si>
  <si>
    <t>GO:0120253</t>
  </si>
  <si>
    <t>hydrocarbon catabolic process</t>
  </si>
  <si>
    <t>10/12179</t>
  </si>
  <si>
    <t>GO:0120256</t>
  </si>
  <si>
    <t>olefinic compound catabolic process</t>
  </si>
  <si>
    <t>GO:0044283</t>
  </si>
  <si>
    <t>small molecule biosynthetic process</t>
  </si>
  <si>
    <t>229/12179</t>
  </si>
  <si>
    <t>AAEL002216, AAEL003298, AAEL003317, AAEL004988, AAEL005289, AAEL006895, AAEL008468, AAEL011756, AAEL012162, AAEL012579, AAEL018658, AAEL018678, AAEL018684, AAEL018687, AAEL025170, AAEL026357, AAEL026878, AAEL027336, AAEL029070</t>
  </si>
  <si>
    <t>GO:0042335</t>
  </si>
  <si>
    <t>cuticle development</t>
  </si>
  <si>
    <t>GO:0009066</t>
  </si>
  <si>
    <t>aspartate family amino acid metabolic process</t>
  </si>
  <si>
    <t>98/12179</t>
  </si>
  <si>
    <t>AAEL000164, AAEL000213, AAEL001134, AAEL002804, AAEL005429, AAEL006166, AAEL008468, AAEL010223, AAEL011756, AAEL012579, AAEL027336</t>
  </si>
  <si>
    <t>AAEL002433, AAEL003425, AAEL006712, AAEL008178, AAEL008465, AAEL008960, AAEL012419, AAEL014154, AAEL014377, AAEL020954</t>
  </si>
  <si>
    <t>AAEL012419, AAEL014154</t>
  </si>
  <si>
    <t>37/405</t>
  </si>
  <si>
    <t>AAEL000087, AAEL000821, AAEL001437, AAEL002360, AAEL003883, AAEL006315, AAEL006339, AAEL006712, AAEL006936, AAEL007110, AAEL007410, AAEL007835, AAEL008260, AAEL008263, AAEL008829, AAEL008960, AAEL011500, AAEL011751, AAEL011756, AAEL013518, AAEL013989, AAEL014044, AAEL014377, AAEL014823, AAEL021190, AAEL021952, AAEL023559, AAEL024525, AAEL024925, AAEL025224, AAEL025334, AAEL025705, AAEL026466, AAEL026828, AAEL027008, AAEL027096, AAEL027336</t>
  </si>
  <si>
    <t>AAEL002433, AAEL006712, AAEL008178, AAEL008465, AAEL008960, AAEL012419, AAEL014154, AAEL014377, AAEL020954</t>
  </si>
  <si>
    <t>AAEL012419</t>
  </si>
  <si>
    <t>AAEL001200, AAEL001931, AAEL006507, AAEL008829, AAEL011973, AAEL017161</t>
  </si>
  <si>
    <t>AAEL001200, AAEL001931, AAEL006166, AAEL006507, AAEL008829, AAEL008960, AAEL010855, AAEL011973, AAEL014377, AAEL017161, AAEL027380</t>
  </si>
  <si>
    <t>36/405</t>
  </si>
  <si>
    <t>AAEL000087, AAEL000821, AAEL001437, AAEL002360, AAEL003883, AAEL006339, AAEL006712, AAEL006936, AAEL007110, AAEL007410, AAEL007835, AAEL008260, AAEL008263, AAEL008829, AAEL008960, AAEL011500, AAEL011751, AAEL011756, AAEL013518, AAEL013989, AAEL014044, AAEL014377, AAEL014823, AAEL021190, AAEL021952, AAEL023559, AAEL024525, AAEL024925, AAEL025224, AAEL025334, AAEL025705, AAEL026466, AAEL026828, AAEL027008, AAEL027096, AAEL027336</t>
  </si>
  <si>
    <t>46/405</t>
  </si>
  <si>
    <t>AAEL000087, AAEL000821, AAEL001437, AAEL002216, AAEL002360, AAEL003419, AAEL003883, AAEL004591, AAEL004988, AAEL006315, AAEL006339, AAEL006712, AAEL006936, AAEL007110, AAEL007410, AAEL007835, AAEL008260, AAEL008263, AAEL008829, AAEL008960, AAEL010048, AAEL010602, AAEL010745, AAEL011500, AAEL011751, AAEL011756, AAEL013518, AAEL013989, AAEL014044, AAEL014377, AAEL014823, AAEL017098, AAEL021190, AAEL021952, AAEL022364, AAEL023559, AAEL024525, AAEL024925, AAEL025224, AAEL025334, AAEL025705, AAEL026466, AAEL026828, AAEL027008, AAEL027096, AAEL027336</t>
  </si>
  <si>
    <t>9/435</t>
  </si>
  <si>
    <t>13/435</t>
  </si>
  <si>
    <t>21/435</t>
  </si>
  <si>
    <t>AAEL002780, AAEL002972, AAEL003066, AAEL003419, AAEL003425, AAEL004798, AAEL004897, AAEL007483, AAEL009580, AAEL011496, AAEL011586, AAEL012013, AAEL012245, AAEL012268, AAEL012644, AAEL013367, AAEL013766, AAEL019530, AAEL020748, AAEL025518, AAEL025784</t>
  </si>
  <si>
    <t>18/435</t>
  </si>
  <si>
    <t>AAEL001839, AAEL001863, AAEL003012, AAEL003424, AAEL007926, AAEL008163, AAEL008599, AAEL008600, AAEL010776, AAEL010780, AAEL010782, AAEL012351, AAEL012783, AAEL015247, AAEL020941, AAEL023559, AAEL026458, AAEL027166</t>
  </si>
  <si>
    <t>66/435</t>
  </si>
  <si>
    <t>AAEL000354, AAEL000454, AAEL000746, AAEL000797, AAEL001134, AAEL001593, AAEL001707, AAEL001960, AAEL002454, AAEL002683, AAEL002737, AAEL004003, AAEL004021, AAEL004335, AAEL004338, AAEL004457, AAEL005336, AAEL005429, AAEL006339, AAEL007752, AAEL007812, AAEL007893, AAEL008152, AAEL008177, AAEL008828, AAEL009044, AAEL009120, AAEL009122, AAEL009132, AAEL009625, AAEL009951, AAEL010380, AAEL010644, AAEL010814, AAEL011756, AAEL012238, AAEL012455, AAEL012502, AAEL012762, AAEL013637, AAEL013648, AAEL014014, AAEL014426, AAEL014600, AAEL014734, AAEL014797, AAEL014830, AAEL016984, AAEL016992, AAEL017098, AAEL018664, AAEL018684, AAEL018687, AAEL019543, AAEL019718, AAEL019719, AAEL019938, AAEL023509, AAEL023894, AAEL024680, AAEL024868, AAEL025199, AAEL026357, AAEL026878, AAEL027336, AAEL027985</t>
  </si>
  <si>
    <t>54/435</t>
  </si>
  <si>
    <t>AAEL001233, AAEL001674, AAEL001690, AAEL001693, AAEL001839, AAEL001863, AAEL002347, AAEL002360, AAEL003012, AAEL003424, AAEL003631, AAEL007432, AAEL007601, AAEL007926, AAEL007992, AAEL008041, AAEL008069, AAEL008079, AAEL008097, AAEL008163, AAEL008258, AAEL008599, AAEL008600, AAEL008769, AAEL009642, AAEL009843, AAEL010776, AAEL010780, AAEL010782, AAEL010854, AAEL011375, AAEL011989, AAEL012351, AAEL012783, AAEL013284, AAEL013623, AAEL013703, AAEL013715, AAEL013994, AAEL014344, AAEL014516, AAEL015247, AAEL020485, AAEL020614, AAEL020941, AAEL021728, AAEL023367, AAEL023559, AAEL023729, AAEL025491, AAEL026458, AAEL027166, AAEL027209, AAEL027984</t>
  </si>
  <si>
    <t>236/435</t>
  </si>
  <si>
    <t>AAEL000092, AAEL000223, AAEL000354, AAEL000454, AAEL000641, AAEL000746, AAEL000757, AAEL000797, AAEL000905, AAEL001052, AAEL001061, AAEL001134, AAEL001200, AAEL001233, AAEL001396, AAEL001426, AAEL001593, AAEL001674, AAEL001690, AAEL001693, AAEL001707, AAEL001837, AAEL001839, AAEL001863, AAEL001878, AAEL001931, AAEL001960, AAEL002216, AAEL002347, AAEL002360, AAEL002404, AAEL002454, AAEL002542, AAEL002683, AAEL002701, AAEL002718, AAEL002737, AAEL002764, AAEL002972, AAEL003012, AAEL003058, AAEL003066, AAEL003084, AAEL003165, AAEL003298, AAEL003317, AAEL003393, AAEL003419, AAEL003424, AAEL003425, AAEL003434, AAEL003508, AAEL003631, AAEL004003, AAEL004021, AAEL004294, AAEL004313, AAEL004335, AAEL004338, AAEL004457, AAEL004580, AAEL004613, AAEL004897, AAEL004931, AAEL004933, AAEL004988, AAEL005270, AAEL005336, AAEL005429, AAEL005618, AAEL005766, AAEL005839, AAEL006239, AAEL006339, AAEL006381, AAEL006507, AAEL006895, AAEL007055, AAEL007302, AAEL007432, AAEL007495, AAEL007601, AAEL007752, AAEL007812, AAEL007835, AAEL007893, AAEL007926, AAEL007962, AAEL007992, AAEL008041, AAEL008069, AAEL008079, AAEL008097, AAEL008152, AAEL008163, AAEL008177, AAEL008243, AAEL008258, AAEL008468, AAEL008599, AAEL008600, AAEL008769, AAEL008828, AAEL008878, AAEL009023, AAEL009044, AAEL009120, AAEL009122, AAEL009132, AAEL009185, AAEL009330, AAEL009510, AAEL009625, AAEL009642, AAEL009843, AAEL009872, AAEL009951, AAEL010071, AAEL010081, AAEL010086, AAEL010223, AAEL010248, AAEL010276, AAEL010380, AAEL010582, AAEL010644, AAEL010776, AAEL010780, AAEL010782, AAEL010814, AAEL010854, AAEL011375, AAEL011500, AAEL011741, AAEL011756, AAEL011789, AAEL011811, AAEL011877, AAEL011969, AAEL011973, AAEL011989, AAEL012175, AAEL012238, AAEL012268, AAEL012351, AAEL012455, AAEL012502, AAEL012546, AAEL012579, AAEL012762, AAEL012783, AAEL012825, AAEL013078, AAEL013229, AAEL013267, AAEL013284, AAEL013367, AAEL013623, AAEL013637, AAEL013648, AAEL013703, AAEL013715, AAEL013732, AAEL013994, AAEL014014, AAEL014154, AAEL014344, AAEL014393, AAEL014426, AAEL014516, AAEL014551, AAEL014600, AAEL014734, AAEL014797, AAEL014820, AAEL014830, AAEL014844, AAEL014896, AAEL014908, AAEL015020, AAEL015070, AAEL015247, AAEL015300, AAEL016984, AAEL016992, AAEL017098, AAEL017293, AAEL017349, AAEL018132, AAEL018664, AAEL018684, AAEL018687, AAEL019543, AAEL019718, AAEL019719, AAEL019938, AAEL020303, AAEL020371, AAEL020429, AAEL020485, AAEL020614, AAEL020941, AAEL020954, AAEL021728, AAEL022078, AAEL022615, AAEL022657, AAEL022849, AAEL023367, AAEL023423, AAEL023509, AAEL023559, AAEL023729, AAEL023894, AAEL024680, AAEL024868, AAEL024977, AAEL025199, AAEL025491, AAEL025755, AAEL025784, AAEL026088, AAEL026357, AAEL026458, AAEL026716, AAEL026878, AAEL027166, AAEL027209, AAEL027336, AAEL027453, AAEL027545, AAEL027637, AAEL027984, AAEL027985, AAEL029070, AAEL029071</t>
  </si>
  <si>
    <t>12/435</t>
  </si>
  <si>
    <t>AAEL002454, AAEL002683, AAEL002737, AAEL004457, AAEL007752, AAEL010380, AAEL018664, AAEL018684, AAEL018687, AAEL019718, AAEL019719, AAEL024680</t>
  </si>
  <si>
    <t>GO:0016675</t>
  </si>
  <si>
    <t>oxidoreductase activity, acting on a heme group of donors</t>
  </si>
  <si>
    <t>6/435</t>
  </si>
  <si>
    <t>AAEL002454, AAEL002737, AAEL007752, AAEL018664, AAEL019718, AAEL019719</t>
  </si>
  <si>
    <t>GO:0004129</t>
  </si>
  <si>
    <t>cytochrome-c oxidase activity</t>
  </si>
  <si>
    <t>3/435</t>
  </si>
  <si>
    <t>101/435</t>
  </si>
  <si>
    <t>AAEL000223, AAEL000757, AAEL000905, AAEL001052, AAEL001233, AAEL001426, AAEL001674, AAEL001690, AAEL001693, AAEL001837, AAEL001839, AAEL001863, AAEL001878, AAEL002347, AAEL002360, AAEL002972, AAEL003012, AAEL003066, AAEL003165, AAEL003298, AAEL003317, AAEL003419, AAEL003424, AAEL003434, AAEL003631, AAEL004580, AAEL004897, AAEL004931, AAEL004933, AAEL006381, AAEL007055, AAEL007432, AAEL007601, AAEL007926, AAEL007992, AAEL008041, AAEL008069, AAEL008079, AAEL008097, AAEL008163, AAEL008243, AAEL008258, AAEL008599, AAEL008600, AAEL008769, AAEL009642, AAEL009843, AAEL010086, AAEL010776, AAEL010780, AAEL010782, AAEL010854, AAEL011375, AAEL011500, AAEL011811, AAEL011973, AAEL011989, AAEL012175, AAEL012268, AAEL012351, AAEL012546, AAEL012783, AAEL012825, AAEL013229, AAEL013284, AAEL013367, AAEL013623, AAEL013703, AAEL013715, AAEL013994, AAEL014154, AAEL014344, AAEL014516, AAEL014551, AAEL014896, AAEL014908, AAEL015020, AAEL015070, AAEL015247, AAEL016984, AAEL017349, AAEL020303, AAEL020371, AAEL020485, AAEL020614, AAEL020941, AAEL021728, AAEL023367, AAEL023559, AAEL023729, AAEL024977, AAEL025199, AAEL025491, AAEL025755, AAEL025784, AAEL026458, AAEL027166, AAEL027209, AAEL027984, AAEL029070, AAEL029071</t>
  </si>
  <si>
    <t>GO:0004035</t>
  </si>
  <si>
    <t>alkaline phosphatase activity</t>
  </si>
  <si>
    <t>5/435</t>
  </si>
  <si>
    <t>AAEL003298, AAEL003317, AAEL015070, AAEL029070, AAEL029071</t>
  </si>
  <si>
    <t>8/435</t>
  </si>
  <si>
    <t>AAEL002454, AAEL002737, AAEL007752, AAEL018664, AAEL018684, AAEL018687, AAEL019718, AAEL019719</t>
  </si>
  <si>
    <t>19/435</t>
  </si>
  <si>
    <t>AAEL001839, AAEL001863, AAEL003012, AAEL003424, AAEL008163, AAEL008599, AAEL008600, AAEL010776, AAEL010780, AAEL010782, AAEL012783, AAEL014344, AAEL014516, AAEL015247, AAEL020614, AAEL020941, AAEL023559, AAEL026458, AAEL027166</t>
  </si>
  <si>
    <t>22/435</t>
  </si>
  <si>
    <t>AAEL001319, AAEL003041, AAEL003049, AAEL003216, AAEL003259, AAEL004292, AAEL008285, AAEL008764, AAEL011068, AAEL011504, AAEL013511, AAEL017262, AAEL021367, AAEL021791, AAEL021995, AAEL022261, AAEL022352, AAEL022665, AAEL024421, AAEL026088, AAEL027311, AAEL027975</t>
  </si>
  <si>
    <t>GO:0015078</t>
  </si>
  <si>
    <t>proton transmembrane transporter activity</t>
  </si>
  <si>
    <t>61/12179</t>
  </si>
  <si>
    <t>AAEL002454, AAEL002737, AAEL003393, AAEL007752, AAEL012175, AAEL018664, AAEL019718, AAEL019719, AAEL020429</t>
  </si>
  <si>
    <t>GO:0015399</t>
  </si>
  <si>
    <t>primary active transmembrane transporter activity</t>
  </si>
  <si>
    <t>109/12179</t>
  </si>
  <si>
    <t>AAEL002454, AAEL002737, AAEL003393, AAEL005471, AAEL007752, AAEL013229, AAEL018664, AAEL018684, AAEL018687, AAEL019718, AAEL019719, AAEL020303</t>
  </si>
  <si>
    <t>GO:0008483</t>
  </si>
  <si>
    <t>transaminase activity</t>
  </si>
  <si>
    <t>AAEL003508, AAEL009510, AAEL009872, AAEL010276, AAEL012579</t>
  </si>
  <si>
    <t>GO:0016769</t>
  </si>
  <si>
    <t>transferase activity, transferring nitrogenous groups</t>
  </si>
  <si>
    <t>GO:0016798</t>
  </si>
  <si>
    <t>hydrolase activity, acting on glycosyl bonds</t>
  </si>
  <si>
    <t>14/435</t>
  </si>
  <si>
    <t>AAEL000223, AAEL002972, AAEL003066, AAEL003434, AAEL004580, AAEL004897, AAEL004931, AAEL006381, AAEL012268, AAEL014896, AAEL015020, AAEL020371, AAEL025755, AAEL025784</t>
  </si>
  <si>
    <t>0/435</t>
  </si>
  <si>
    <t>1/435</t>
  </si>
  <si>
    <t>AAEL001593</t>
  </si>
  <si>
    <t>20/435</t>
  </si>
  <si>
    <t>AAEL001200, AAEL001426, AAEL002737, AAEL004613, AAEL008177, AAEL008260, AAEL009023, AAEL010060, AAEL010086, AAEL010168, AAEL010248, AAEL011811, AAEL011973, AAEL012546, AAEL013518, AAEL017161, AAEL022052, AAEL022078, AAEL025772, AAEL026828</t>
  </si>
  <si>
    <t>AAEL002737, AAEL008177, AAEL008260, AAEL010086, AAEL011811, AAEL012546, AAEL013518, AAEL022052, AAEL026828</t>
  </si>
  <si>
    <t>78/435</t>
  </si>
  <si>
    <t>AAEL000354, AAEL000454, AAEL000746, AAEL000797, AAEL001052, AAEL001200, AAEL001426, AAEL001543, AAEL001593, AAEL001960, AAEL002404, AAEL002683, AAEL002737, AAEL003393, AAEL004003, AAEL004021, AAEL004457, AAEL004613, AAEL004988, AAEL005336, AAEL005429, AAEL005656, AAEL006239, AAEL006895, AAEL007812, AAEL007835, AAEL008177, AAEL008260, AAEL008828, AAEL009023, AAEL009120, AAEL009122, AAEL009132, AAEL009185, AAEL009872, AAEL009951, AAEL010060, AAEL010086, AAEL010168, AAEL010248, AAEL010380, AAEL010568, AAEL010644, AAEL011500, AAEL011811, AAEL011973, AAEL012175, AAEL012546, AAEL012579, AAEL012762, AAEL013229, AAEL013518, AAEL014154, AAEL014797, AAEL014830, AAEL014844, AAEL014908, AAEL016984, AAEL017161, AAEL017349, AAEL020303, AAEL022052, AAEL022078, AAEL022615, AAEL022734, AAEL023423, AAEL023509, AAEL023559, AAEL024680, AAEL025199, AAEL025772, AAEL026088, AAEL026089, AAEL026716, AAEL026828, AAEL027166, AAEL027453, AAEL027637</t>
  </si>
  <si>
    <t>204/435</t>
  </si>
  <si>
    <t>AAEL000092, AAEL000354, AAEL000454, AAEL000717, AAEL000746, AAEL000755, AAEL000757, AAEL000797, AAEL001052, AAEL001061, AAEL001200, AAEL001426, AAEL001437, AAEL001513, AAEL001543, AAEL001593, AAEL001707, AAEL001818, AAEL001839, AAEL001863, AAEL001931, AAEL001960, AAEL002216, AAEL002404, AAEL002454, AAEL002683, AAEL002737, AAEL002780, AAEL002784, AAEL002852, AAEL002972, AAEL003012, AAEL003066, AAEL003127, AAEL003262, AAEL003331, AAEL003393, AAEL003405, AAEL003419, AAEL003424, AAEL003425, AAEL003430, AAEL003674, AAEL003888, AAEL004003, AAEL004021, AAEL004212, AAEL004313, AAEL004335, AAEL004457, AAEL004613, AAEL004798, AAEL004897, AAEL004988, AAEL005054, AAEL005109, AAEL005336, AAEL005412, AAEL005429, AAEL005482, AAEL005656, AAEL005772, AAEL005967, AAEL006011, AAEL006239, AAEL006313, AAEL006381, AAEL006534, AAEL006575, AAEL006895, AAEL007110, AAEL007483, AAEL007812, AAEL007835, AAEL007962, AAEL008069, AAEL008102, AAEL008163, AAEL008177, AAEL008260, AAEL008376, AAEL008428, AAEL008450, AAEL008465, AAEL008599, AAEL008600, AAEL008620, AAEL008828, AAEL009023, AAEL009120, AAEL009122, AAEL009132, AAEL009185, AAEL009330, AAEL009510, AAEL009561, AAEL009580, AAEL009842, AAEL009872, AAEL009904, AAEL009951, AAEL010060, AAEL010086, AAEL010168, AAEL010248, AAEL010276, AAEL010380, AAEL010568, AAEL010582, AAEL010584, AAEL010644, AAEL010776, AAEL010780, AAEL010782, AAEL011305, AAEL011496, AAEL011500, AAEL011586, AAEL011741, AAEL011811, AAEL011836, AAEL011973, AAEL012013, AAEL012131, AAEL012175, AAEL012238, AAEL012245, AAEL012268, AAEL012546, AAEL012579, AAEL012644, AAEL012709, AAEL012762, AAEL012783, AAEL013229, AAEL013367, AAEL013518, AAEL013637, AAEL013766, AAEL013994, AAEL014144, AAEL014154, AAEL014393, AAEL014516, AAEL014551, AAEL014600, AAEL014797, AAEL014830, AAEL014844, AAEL014896, AAEL014908, AAEL015247, AAEL016984, AAEL016992, AAEL017098, AAEL017161, AAEL017349, AAEL018664, AAEL019530, AAEL019708, AAEL019834, AAEL019887, AAEL019938, AAEL020083, AAEL020303, AAEL020748, AAEL020941, AAEL020954, AAEL020970, AAEL021303, AAEL021584, AAEL022052, AAEL022078, AAEL022536, AAEL022615, AAEL022734, AAEL022849, AAEL023423, AAEL023509, AAEL023559, AAEL023728, AAEL024231, AAEL024680, AAEL024777, AAEL025199, AAEL025518, AAEL025772, AAEL025784, AAEL026088, AAEL026089, AAEL026357, AAEL026458, AAEL026574, AAEL026630, AAEL026716, AAEL026755, AAEL026828, AAEL027166, AAEL027338, AAEL027453, AAEL027533, AAEL027637, AAEL027672, AAEL027881</t>
  </si>
  <si>
    <t>59/435</t>
  </si>
  <si>
    <t>AAEL000092, AAEL001061, AAEL001437, AAEL001513, AAEL001593, AAEL001818, AAEL002216, AAEL002404, AAEL003127, AAEL003262, AAEL003331, AAEL003405, AAEL003419, AAEL003425, AAEL003430, AAEL003674, AAEL003888, AAEL004212, AAEL005109, AAEL005656, AAEL005967, AAEL006011, AAEL007962, AAEL008069, AAEL008102, AAEL008177, AAEL008376, AAEL008450, AAEL008465, AAEL009904, AAEL010276, AAEL010568, AAEL010582, AAEL011305, AAEL011741, AAEL011836, AAEL012245, AAEL012709, AAEL013994, AAEL014144, AAEL014600, AAEL014844, AAEL014896, AAEL017161, AAEL019708, AAEL019834, AAEL019887, AAEL020083, AAEL020954, AAEL021584, AAEL022536, AAEL023728, AAEL024231, AAEL024777, AAEL025772, AAEL026089, AAEL026630, AAEL027338, AAEL027533</t>
  </si>
  <si>
    <t>4/435</t>
  </si>
  <si>
    <t>GO:0045277</t>
  </si>
  <si>
    <t>respiratory chain complex IV</t>
  </si>
  <si>
    <t>19/12179</t>
  </si>
  <si>
    <t>28/435</t>
  </si>
  <si>
    <t>AAEL001837, AAEL001878, AAEL002780, AAEL002972, AAEL003066, AAEL003425, AAEL003832, AAEL004798, AAEL004897, AAEL006381, AAEL007055, AAEL007483, AAEL009580, AAEL011586, AAEL012013, AAEL012245, AAEL012268, AAEL012644, AAEL013367, AAEL013766, AAEL014551, AAEL015136, AAEL019530, AAEL020314, AAEL020748, AAEL025518, AAEL025705, AAEL025784</t>
  </si>
  <si>
    <t>GO:0070069</t>
  </si>
  <si>
    <t>cytochrome complex</t>
  </si>
  <si>
    <t>GO:1990204</t>
  </si>
  <si>
    <t>oxidoreductase complex</t>
  </si>
  <si>
    <t>7/435</t>
  </si>
  <si>
    <t>37/12179</t>
  </si>
  <si>
    <t>AAEL001593, AAEL002764, AAEL004294, AAEL004338, AAEL005429, AAEL010644, AAEL012974</t>
  </si>
  <si>
    <t>GO:0005751</t>
  </si>
  <si>
    <t>mitochondrial respiratory chain complex IV</t>
  </si>
  <si>
    <t>AAEL002737, AAEL007752, AAEL019718, AAEL019719</t>
  </si>
  <si>
    <t>GO:0031225</t>
  </si>
  <si>
    <t>anchored component of membrane</t>
  </si>
  <si>
    <t>AAEL002454, AAEL003298, AAEL003317, AAEL015070, AAEL029070, AAEL029071</t>
  </si>
  <si>
    <t>AAEL010086, AAEL011811, AAEL012546</t>
  </si>
  <si>
    <t>AAEL010086</t>
  </si>
  <si>
    <t>17/435</t>
  </si>
  <si>
    <t>AAEL001426, AAEL001931, AAEL002454, AAEL002737, AAEL002852, AAEL005839, AAEL008177, AAEL008260, AAEL008829, AAEL011811, AAEL012546, AAEL013518, AAEL021303, AAEL025755, AAEL026574, AAEL026828, AAEL027672</t>
  </si>
  <si>
    <t>35/435</t>
  </si>
  <si>
    <t>AAEL000454, AAEL001134, AAEL001426, AAEL001707, AAEL001931, AAEL002454, AAEL002683, AAEL002737, AAEL002783, AAEL002852, AAEL003419, AAEL005839, AAEL008177, AAEL008260, AAEL008829, AAEL009122, AAEL010276, AAEL010380, AAEL010814, AAEL011811, AAEL012546, AAEL012974, AAEL013320, AAEL013518, AAEL014361, AAEL014426, AAEL018132, AAEL021303, AAEL022304, AAEL022913, AAEL024680, AAEL025755, AAEL026574, AAEL026828, AAEL027672</t>
  </si>
  <si>
    <t>40/435</t>
  </si>
  <si>
    <t>AAEL000454, AAEL001134, AAEL001426, AAEL001707, AAEL001931, AAEL002454, AAEL002683, AAEL002737, AAEL002783, AAEL002852, AAEL003419, AAEL003425, AAEL003888, AAEL004643, AAEL005839, AAEL008177, AAEL008260, AAEL008829, AAEL009122, AAEL010276, AAEL010380, AAEL010814, AAEL011811, AAEL012546, AAEL012974, AAEL013320, AAEL013518, AAEL014361, AAEL014426, AAEL017161, AAEL018132, AAEL021303, AAEL022304, AAEL022913, AAEL024680, AAEL025755, AAEL025772, AAEL026574, AAEL026828, AAEL027672</t>
  </si>
  <si>
    <t>AAEL002783, AAEL003425, AAEL003888, AAEL004643, AAEL017161, AAEL025772</t>
  </si>
  <si>
    <t>GO:0006757</t>
  </si>
  <si>
    <t>ATP generation from ADP</t>
  </si>
  <si>
    <t>10/435</t>
  </si>
  <si>
    <t>AAEL002542, AAEL004294, AAEL004338, AAEL004988, AAEL005766, AAEL006895, AAEL007495, AAEL011756, AAEL016984, AAEL027336</t>
  </si>
  <si>
    <t>GO:0006096</t>
  </si>
  <si>
    <t>glycolytic process</t>
  </si>
  <si>
    <t>AAEL002542, AAEL002764, AAEL003393, AAEL004294, AAEL004338, AAEL004988, AAEL005336, AAEL005766, AAEL006895, AAEL007495, AAEL011756, AAEL012175, AAEL012825, AAEL014734, AAEL016984, AAEL020429, AAEL023559, AAEL027166, AAEL027336, AAEL027453</t>
  </si>
  <si>
    <t>AAEL002718, AAEL002972, AAEL003419, AAEL005618, AAEL025784</t>
  </si>
  <si>
    <t>GO:0009132</t>
  </si>
  <si>
    <t>nucleoside diphosphate metabolic process</t>
  </si>
  <si>
    <t>45/12179</t>
  </si>
  <si>
    <t>AAEL002542, AAEL004294, AAEL004338, AAEL004988, AAEL005766, AAEL006895, AAEL007495, AAEL010644, AAEL011756, AAEL016984, AAEL027336, AAEL027453</t>
  </si>
  <si>
    <t>GO:0046031</t>
  </si>
  <si>
    <t>ADP metabolic process</t>
  </si>
  <si>
    <t>AAEL003165, AAEL003298, AAEL003317, AAEL011756, AAEL011973, AAEL013637, AAEL015070, AAEL027336, AAEL029070, AAEL029071</t>
  </si>
  <si>
    <t>AAEL003165, AAEL003298, AAEL003317, AAEL011756, AAEL015070, AAEL027336, AAEL029070, AAEL029071</t>
  </si>
  <si>
    <t>GO:0006753</t>
  </si>
  <si>
    <t>nucleoside phosphate metabolic process</t>
  </si>
  <si>
    <t>24/435</t>
  </si>
  <si>
    <t>AAEL002542, AAEL002764, AAEL003393, AAEL004294, AAEL004338, AAEL004988, AAEL005336, AAEL005766, AAEL005839, AAEL006895, AAEL007495, AAEL010644, AAEL011756, AAEL012175, AAEL012825, AAEL014734, AAEL014896, AAEL016984, AAEL020429, AAEL023559, AAEL026088, AAEL027166, AAEL027336, AAEL027453</t>
  </si>
  <si>
    <t>GO:0009185</t>
  </si>
  <si>
    <t>ribonucleoside diphosphate metabolic process</t>
  </si>
  <si>
    <t>38/12179</t>
  </si>
  <si>
    <t>GO:0006165</t>
  </si>
  <si>
    <t>nucleoside diphosphate phosphorylation</t>
  </si>
  <si>
    <t>11/435</t>
  </si>
  <si>
    <t>AAEL002542, AAEL004294, AAEL004338, AAEL004988, AAEL005766, AAEL006895, AAEL007495, AAEL011756, AAEL016984, AAEL027336, AAEL027453</t>
  </si>
  <si>
    <t>GO:0009135</t>
  </si>
  <si>
    <t>purine nucleoside diphosphate metabolic process</t>
  </si>
  <si>
    <t>GO:0019319</t>
  </si>
  <si>
    <t>hexose biosynthetic process</t>
  </si>
  <si>
    <t>GO:0046364</t>
  </si>
  <si>
    <t>monosaccharide biosynthetic process</t>
  </si>
  <si>
    <t>GO:0006094</t>
  </si>
  <si>
    <t>gluconeogenesis</t>
  </si>
  <si>
    <t>GO:0009179</t>
  </si>
  <si>
    <t>purine ribonucleoside diphosphate metabolic process</t>
  </si>
  <si>
    <t>GO:0046939</t>
  </si>
  <si>
    <t>nucleotide phosphorylation</t>
  </si>
  <si>
    <t>26/435</t>
  </si>
  <si>
    <t>AAEL002216, AAEL002542, AAEL003298, AAEL003317, AAEL004294, AAEL004338, AAEL004613, AAEL004988, AAEL005766, AAEL006895, AAEL007495, AAEL007893, AAEL008468, AAEL010611, AAEL011756, AAEL012579, AAEL014734, AAEL015070, AAEL016984, AAEL018684, AAEL018687, AAEL026357, AAEL026878, AAEL027336, AAEL029070, AAEL029071</t>
  </si>
  <si>
    <t>AAEL002454, AAEL002542, AAEL002683, AAEL002737, AAEL003393, AAEL004294, AAEL004338, AAEL004457, AAEL004988, AAEL005766, AAEL006895, AAEL007495, AAEL007752, AAEL010380, AAEL011756, AAEL016984, AAEL018664, AAEL018684, AAEL018687, AAEL019718, AAEL019719, AAEL024680, AAEL026088, AAEL027336</t>
  </si>
  <si>
    <t>GO:0006090</t>
  </si>
  <si>
    <t>pyruvate metabolic process</t>
  </si>
  <si>
    <t>AAEL002542, AAEL004294, AAEL004338, AAEL004988, AAEL005766, AAEL006895, AAEL007495, AAEL011756, AAEL014393, AAEL016984, AAEL027336</t>
  </si>
  <si>
    <t>GO:0016052</t>
  </si>
  <si>
    <t>carbohydrate catabolic process</t>
  </si>
  <si>
    <t>AAEL001396, AAEL002542, AAEL004294, AAEL004338, AAEL004988, AAEL005766, AAEL006239, AAEL006895, AAEL007495, AAEL011756, AAEL016984, AAEL027336</t>
  </si>
  <si>
    <t>34/435</t>
  </si>
  <si>
    <t>AAEL000223, AAEL000746, AAEL001134, AAEL001396, AAEL001593, AAEL002542, AAEL002972, AAEL003066, AAEL003419, AAEL003425, AAEL003434, AAEL004294, AAEL004338, AAEL004580, AAEL004897, AAEL004931, AAEL004988, AAEL005054, AAEL005766, AAEL006239, AAEL006895, AAEL007495, AAEL009510, AAEL011496, AAEL011756, AAEL011789, AAEL012268, AAEL013367, AAEL014393, AAEL015020, AAEL016984, AAEL020371, AAEL025784, AAEL027336</t>
  </si>
  <si>
    <t>AAEL002542, AAEL002764, AAEL003393, AAEL004294, AAEL004338, AAEL004988, AAEL005336, AAEL005766, AAEL005839, AAEL006895, AAEL007495, AAEL011756, AAEL012175, AAEL012825, AAEL014734, AAEL016984, AAEL020429, AAEL023559, AAEL027166, AAEL027336, AAEL027453</t>
  </si>
  <si>
    <t>GO:0006006</t>
  </si>
  <si>
    <t>glucose metabolic process</t>
  </si>
  <si>
    <t>AAEL001593, AAEL002542, AAEL002718, AAEL002764, AAEL002972, AAEL003393, AAEL003419, AAEL004294, AAEL004338, AAEL004580, AAEL004931, AAEL004988, AAEL005336, AAEL005618, AAEL005766, AAEL005839, AAEL006239, AAEL006381, AAEL006895, AAEL007495, AAEL009510, AAEL010081, AAEL011756, AAEL012175, AAEL012825, AAEL013078, AAEL014734, AAEL016984, AAEL020429, AAEL023559, AAEL025784, AAEL026088, AAEL027166, AAEL027336, AAEL027453</t>
  </si>
  <si>
    <t>GO:0032787</t>
  </si>
  <si>
    <t>monocarboxylic acid metabolic process</t>
  </si>
  <si>
    <t>147/12179</t>
  </si>
  <si>
    <t>AAEL000746, AAEL001134, AAEL002216, AAEL002542, AAEL004294, AAEL004338, AAEL004988, AAEL005766, AAEL006895, AAEL007495, AAEL007893, AAEL010611, AAEL011756, AAEL011789, AAEL012455, AAEL014393, AAEL016984, AAEL025199, AAEL026878, AAEL027336</t>
  </si>
  <si>
    <t>23/435</t>
  </si>
  <si>
    <t>AAEL002542, AAEL002764, AAEL003393, AAEL004294, AAEL004338, AAEL004988, AAEL005336, AAEL005766, AAEL005839, AAEL006895, AAEL007495, AAEL011756, AAEL012175, AAEL012825, AAEL014734, AAEL014896, AAEL016984, AAEL020429, AAEL023559, AAEL026088, AAEL027166, AAEL027336, AAEL027453</t>
  </si>
  <si>
    <t>47/435</t>
  </si>
  <si>
    <t>AAEL000746, AAEL001134, AAEL001200, AAEL001396, AAEL002216, AAEL002542, AAEL002764, AAEL003165, AAEL003298, AAEL003317, AAEL003508, AAEL004294, AAEL004338, AAEL004613, AAEL004988, AAEL005429, AAEL005766, AAEL006895, AAEL007495, AAEL007893, AAEL008468, AAEL009185, AAEL009510, AAEL010223, AAEL010276, AAEL010611, AAEL011756, AAEL011789, AAEL011973, AAEL012455, AAEL012579, AAEL012974, AAEL013637, AAEL014393, AAEL014426, AAEL014600, AAEL014734, AAEL015070, AAEL016984, AAEL017098, AAEL023423, AAEL025199, AAEL026357, AAEL026878, AAEL027336, AAEL029070, AAEL029071</t>
  </si>
  <si>
    <t>GO:0019637</t>
  </si>
  <si>
    <t>organophosphate metabolic process</t>
  </si>
  <si>
    <t>33/435</t>
  </si>
  <si>
    <t>361/12179</t>
  </si>
  <si>
    <t>AAEL001593, AAEL002542, AAEL002764, AAEL003393, AAEL004294, AAEL004338, AAEL004988, AAEL005054, AAEL005336, AAEL005766, AAEL005839, AAEL006239, AAEL006381, AAEL006895, AAEL007495, AAEL009185, AAEL010081, AAEL010223, AAEL010644, AAEL011756, AAEL012175, AAEL012825, AAEL014734, AAEL014896, AAEL016984, AAEL018132, AAEL020429, AAEL022615, AAEL023559, AAEL026088, AAEL027166, AAEL027336, AAEL027453</t>
  </si>
  <si>
    <t>GO:0006123</t>
  </si>
  <si>
    <t>mitochondrial electron transport, cytochrome c to oxygen</t>
  </si>
  <si>
    <t>AAEL002454, AAEL002737, AAEL004457, AAEL007752, AAEL018664, AAEL019718, AAEL019719</t>
  </si>
  <si>
    <t>GO:0016051</t>
  </si>
  <si>
    <t>carbohydrate biosynthetic process</t>
  </si>
  <si>
    <t>AAEL002542, AAEL004294, AAEL004338, AAEL004988, AAEL005766, AAEL006895, AAEL007495, AAEL009510, AAEL011756, AAEL016984, AAEL027336</t>
  </si>
  <si>
    <t>GO:0044281</t>
  </si>
  <si>
    <t>small molecule metabolic process</t>
  </si>
  <si>
    <t>67/435</t>
  </si>
  <si>
    <t>876/12179</t>
  </si>
  <si>
    <t>AAEL000746, AAEL001134, AAEL001200, AAEL001396, AAEL002216, AAEL002542, AAEL002683, AAEL002764, AAEL003165, AAEL003298, AAEL003317, AAEL003393, AAEL003508, AAEL004294, AAEL004338, AAEL004580, AAEL004613, AAEL004988, AAEL005054, AAEL005336, AAEL005429, AAEL005766, AAEL005839, AAEL006239, AAEL006895, AAEL007495, AAEL007893, AAEL008468, AAEL008828, AAEL009185, AAEL009330, AAEL009510, AAEL010223, AAEL010276, AAEL010611, AAEL010644, AAEL011756, AAEL011789, AAEL011973, AAEL012175, AAEL012455, AAEL012579, AAEL012825, AAEL012974, AAEL013637, AAEL014393, AAEL014426, AAEL014600, AAEL014734, AAEL014896, AAEL015070, AAEL016984, AAEL017098, AAEL018684, AAEL018687, AAEL020429, AAEL023423, AAEL023559, AAEL025199, AAEL026088, AAEL026357, AAEL026878, AAEL027166, AAEL027336, AAEL027453, AAEL029070, AAEL029071</t>
  </si>
  <si>
    <t>GO:0009063</t>
  </si>
  <si>
    <t>cellular amino acid catabolic process</t>
  </si>
  <si>
    <t>65/12179</t>
  </si>
  <si>
    <t>AAEL001134, AAEL001396, AAEL002764, AAEL005429, AAEL010276, AAEL011756, AAEL011973, AAEL012974, AAEL013637, AAEL014426, AAEL014734, AAEL027336</t>
  </si>
  <si>
    <t>202/435</t>
  </si>
  <si>
    <t>AAEL000092, AAEL000223, AAEL000454, AAEL000746, AAEL001061, AAEL001134, AAEL001200, AAEL001233, AAEL001396, AAEL001426, AAEL001593, AAEL001674, AAEL001690, AAEL001693, AAEL001707, AAEL001837, AAEL001839, AAEL001863, AAEL001878, AAEL001931, AAEL002216, AAEL002347, AAEL002360, AAEL002404, AAEL002454, AAEL002542, AAEL002683, AAEL002718, AAEL002737, AAEL002764, AAEL002783, AAEL002972, AAEL003012, AAEL003066, AAEL003165, AAEL003298, AAEL003317, AAEL003393, AAEL003419, AAEL003424, AAEL003425, AAEL003434, AAEL003508, AAEL003631, AAEL004294, AAEL004313, AAEL004335, AAEL004338, AAEL004457, AAEL004580, AAEL004613, AAEL004897, AAEL004931, AAEL004933, AAEL004988, AAEL005054, AAEL005270, AAEL005336, AAEL005429, AAEL005618, AAEL005766, AAEL005839, AAEL006239, AAEL006381, AAEL006507, AAEL006895, AAEL007055, AAEL007432, AAEL007495, AAEL007601, AAEL007752, AAEL007835, AAEL007893, AAEL007926, AAEL007962, AAEL007992, AAEL008041, AAEL008069, AAEL008079, AAEL008097, AAEL008102, AAEL008163, AAEL008177, AAEL008258, AAEL008468, AAEL008599, AAEL008600, AAEL008769, AAEL008828, AAEL008829, AAEL009023, AAEL009185, AAEL009202, AAEL009330, AAEL009510, AAEL009642, AAEL009843, AAEL009872, AAEL010071, AAEL010081, AAEL010086, AAEL010168, AAEL010223, AAEL010248, AAEL010276, AAEL010380, AAEL010582, AAEL010611, AAEL010644, AAEL010776, AAEL010780, AAEL010782, AAEL010814, AAEL010854, AAEL011375, AAEL011496, AAEL011741, AAEL011756, AAEL011789, AAEL011811, AAEL011877, AAEL011969, AAEL011973, AAEL011989, AAEL012131, AAEL012175, AAEL012268, AAEL012351, AAEL012455, AAEL012546, AAEL012579, AAEL012709, AAEL012783, AAEL012825, AAEL012974, AAEL013078, AAEL013284, AAEL013367, AAEL013615, AAEL013623, AAEL013637, AAEL013648, AAEL013703, AAEL013715, AAEL013732, AAEL013994, AAEL014154, AAEL014344, AAEL014393, AAEL014426, AAEL014516, AAEL014551, AAEL014600, AAEL014734, AAEL014844, AAEL014896, AAEL015020, AAEL015070, AAEL015247, AAEL016984, AAEL017098, AAEL017161, AAEL017293, AAEL018132, AAEL018664, AAEL018684, AAEL018687, AAEL019718, AAEL019719, AAEL019938, AAEL020371, AAEL020429, AAEL020447, AAEL020485, AAEL020614, AAEL020941, AAEL020954, AAEL021728, AAEL022615, AAEL022849, AAEL023367, AAEL023423, AAEL023559, AAEL023729, AAEL024680, AAEL025199, AAEL025491, AAEL025755, AAEL025784, AAEL026088, AAEL026357, AAEL026458, AAEL026716, AAEL026878, AAEL027166, AAEL027209, AAEL027336, AAEL027453, AAEL027637, AAEL027984, AAEL029070, AAEL029071</t>
  </si>
  <si>
    <t>137/435</t>
  </si>
  <si>
    <t>AAEL000092, AAEL000746, AAEL001061, AAEL001134, AAEL001200, AAEL001233, AAEL001396, AAEL001674, AAEL001690, AAEL001693, AAEL001707, AAEL001839, AAEL001863, AAEL002347, AAEL002360, AAEL002404, AAEL002542, AAEL002683, AAEL002718, AAEL002764, AAEL002783, AAEL002972, AAEL003012, AAEL003165, AAEL003298, AAEL003317, AAEL003393, AAEL003419, AAEL003424, AAEL003425, AAEL003508, AAEL003631, AAEL004294, AAEL004313, AAEL004335, AAEL004338, AAEL004580, AAEL004613, AAEL004931, AAEL004988, AAEL005336, AAEL005429, AAEL005618, AAEL005766, AAEL005839, AAEL006381, AAEL006895, AAEL007432, AAEL007495, AAEL007601, AAEL007835, AAEL007926, AAEL007962, AAEL007992, AAEL008041, AAEL008069, AAEL008079, AAEL008097, AAEL008102, AAEL008163, AAEL008177, AAEL008258, AAEL008468, AAEL008599, AAEL008600, AAEL008769, AAEL009185, AAEL009510, AAEL009642, AAEL009843, AAEL010071, AAEL010081, AAEL010168, AAEL010223, AAEL010276, AAEL010582, AAEL010644, AAEL010776, AAEL010780, AAEL010782, AAEL010854, AAEL011375, AAEL011741, AAEL011756, AAEL011877, AAEL011969, AAEL011973, AAEL011989, AAEL012175, AAEL012351, AAEL012579, AAEL012709, AAEL012783, AAEL012825, AAEL012974, AAEL013284, AAEL013623, AAEL013637, AAEL013703, AAEL013715, AAEL013732, AAEL013994, AAEL014344, AAEL014426, AAEL014516, AAEL014600, AAEL014734, AAEL014844, AAEL014896, AAEL015070, AAEL015247, AAEL016984, AAEL017098, AAEL020429, AAEL020447, AAEL020485, AAEL020614, AAEL020941, AAEL021728, AAEL022615, AAEL022849, AAEL023367, AAEL023423, AAEL023559, AAEL023729, AAEL025199, AAEL025491, AAEL025784, AAEL026357, AAEL026458, AAEL027166, AAEL027209, AAEL027336, AAEL027453, AAEL027984, AAEL029070, AAEL029071</t>
  </si>
  <si>
    <t>GO:0072521</t>
  </si>
  <si>
    <t>purine-containing compound metabolic process</t>
  </si>
  <si>
    <t>205/12179</t>
  </si>
  <si>
    <t>AAEL002542, AAEL002683, AAEL002764, AAEL003393, AAEL004294, AAEL004338, AAEL004988, AAEL005336, AAEL005766, AAEL006895, AAEL007495, AAEL010644, AAEL011756, AAEL012175, AAEL012825, AAEL014734, AAEL016984, AAEL020429, AAEL023559, AAEL027166, AAEL027336, AAEL027453</t>
  </si>
  <si>
    <t>181/435</t>
  </si>
  <si>
    <t>AAEL000092, AAEL000223, AAEL000746, AAEL001061, AAEL001134, AAEL001200, AAEL001233, AAEL001396, AAEL001426, AAEL001593, AAEL001674, AAEL001690, AAEL001693, AAEL001707, AAEL001837, AAEL001839, AAEL001863, AAEL001878, AAEL001931, AAEL002216, AAEL002347, AAEL002360, AAEL002404, AAEL002542, AAEL002683, AAEL002718, AAEL002764, AAEL002783, AAEL002972, AAEL003012, AAEL003066, AAEL003165, AAEL003298, AAEL003317, AAEL003393, AAEL003419, AAEL003424, AAEL003425, AAEL003434, AAEL003508, AAEL003631, AAEL004294, AAEL004313, AAEL004335, AAEL004338, AAEL004580, AAEL004613, AAEL004897, AAEL004931, AAEL004933, AAEL004988, AAEL005054, AAEL005336, AAEL005429, AAEL005618, AAEL005766, AAEL005839, AAEL006239, AAEL006381, AAEL006507, AAEL006895, AAEL007055, AAEL007432, AAEL007495, AAEL007601, AAEL007835, AAEL007893, AAEL007926, AAEL007962, AAEL007992, AAEL008041, AAEL008069, AAEL008079, AAEL008097, AAEL008102, AAEL008163, AAEL008177, AAEL008258, AAEL008468, AAEL008599, AAEL008600, AAEL008769, AAEL008829, AAEL009023, AAEL009185, AAEL009202, AAEL009510, AAEL009642, AAEL009843, AAEL010071, AAEL010081, AAEL010086, AAEL010168, AAEL010223, AAEL010248, AAEL010276, AAEL010582, AAEL010611, AAEL010644, AAEL010776, AAEL010780, AAEL010782, AAEL010854, AAEL011375, AAEL011496, AAEL011741, AAEL011756, AAEL011789, AAEL011811, AAEL011877, AAEL011969, AAEL011973, AAEL011989, AAEL012131, AAEL012175, AAEL012268, AAEL012351, AAEL012455, AAEL012546, AAEL012579, AAEL012709, AAEL012783, AAEL012825, AAEL012974, AAEL013078, AAEL013284, AAEL013367, AAEL013615, AAEL013623, AAEL013637, AAEL013648, AAEL013703, AAEL013715, AAEL013732, AAEL013994, AAEL014344, AAEL014393, AAEL014426, AAEL014516, AAEL014551, AAEL014600, AAEL014734, AAEL014844, AAEL014896, AAEL015020, AAEL015070, AAEL015247, AAEL016984, AAEL017098, AAEL017161, AAEL018132, AAEL018684, AAEL018687, AAEL020371, AAEL020429, AAEL020447, AAEL020485, AAEL020614, AAEL020941, AAEL021728, AAEL022615, AAEL022849, AAEL023367, AAEL023423, AAEL023559, AAEL023729, AAEL025199, AAEL025491, AAEL025755, AAEL025784, AAEL026088, AAEL026357, AAEL026458, AAEL026878, AAEL027166, AAEL027209, AAEL027336, AAEL027453, AAEL027984, AAEL029070, AAEL029071</t>
  </si>
  <si>
    <t>GO:0046034</t>
  </si>
  <si>
    <t>ATP metabolic process</t>
  </si>
  <si>
    <t>AAEL002542, AAEL003393, AAEL004294, AAEL004338, AAEL004988, AAEL005766, AAEL006895, AAEL007495, AAEL011756, AAEL012175, AAEL016984, AAEL020429, AAEL027336</t>
  </si>
  <si>
    <t>GO:0044238</t>
  </si>
  <si>
    <t>primary metabolic process</t>
  </si>
  <si>
    <t>169/435</t>
  </si>
  <si>
    <t>3444/12179</t>
  </si>
  <si>
    <t>AAEL000223, AAEL000454, AAEL000746, AAEL001134, AAEL001200, AAEL001233, AAEL001396, AAEL001426, AAEL001593, AAEL001674, AAEL001690, AAEL001693, AAEL001837, AAEL001839, AAEL001863, AAEL001878, AAEL001931, AAEL002216, AAEL002347, AAEL002360, AAEL002404, AAEL002542, AAEL002683, AAEL002764, AAEL002783, AAEL002972, AAEL003012, AAEL003066, AAEL003165, AAEL003298, AAEL003317, AAEL003393, AAEL003419, AAEL003424, AAEL003425, AAEL003434, AAEL003508, AAEL003631, AAEL004294, AAEL004313, AAEL004338, AAEL004580, AAEL004613, AAEL004897, AAEL004931, AAEL004933, AAEL004988, AAEL005054, AAEL005336, AAEL005429, AAEL005766, AAEL005839, AAEL006239, AAEL006381, AAEL006507, AAEL006895, AAEL007055, AAEL007432, AAEL007495, AAEL007601, AAEL007835, AAEL007893, AAEL007926, AAEL007992, AAEL008041, AAEL008069, AAEL008079, AAEL008097, AAEL008102, AAEL008163, AAEL008177, AAEL008258, AAEL008468, AAEL008599, AAEL008600, AAEL008769, AAEL008829, AAEL009023, AAEL009185, AAEL009202, AAEL009510, AAEL009642, AAEL009843, AAEL010081, AAEL010086, AAEL010168, AAEL010223, AAEL010248, AAEL010276, AAEL010611, AAEL010644, AAEL010776, AAEL010780, AAEL010782, AAEL010814, AAEL010854, AAEL011375, AAEL011496, AAEL011756, AAEL011789, AAEL011811, AAEL011877, AAEL011969, AAEL011973, AAEL011989, AAEL012131, AAEL012175, AAEL012268, AAEL012351, AAEL012455, AAEL012546, AAEL012579, AAEL012709, AAEL012783, AAEL012825, AAEL012974, AAEL013078, AAEL013284, AAEL013367, AAEL013615, AAEL013623, AAEL013637, AAEL013648, AAEL013703, AAEL013715, AAEL013732, AAEL013994, AAEL014344, AAEL014393, AAEL014426, AAEL014516, AAEL014551, AAEL014600, AAEL014734, AAEL014844, AAEL014896, AAEL015020, AAEL015070, AAEL015247, AAEL016984, AAEL017098, AAEL017161, AAEL018132, AAEL020371, AAEL020429, AAEL020447, AAEL020485, AAEL020614, AAEL020941, AAEL021728, AAEL022849, AAEL023367, AAEL023423, AAEL023559, AAEL023729, AAEL025491, AAEL025755, AAEL025784, AAEL026088, AAEL026357, AAEL026458, AAEL026878, AAEL027166, AAEL027209, AAEL027336, AAEL027453, AAEL027984, AAEL029070, AAEL029071</t>
  </si>
  <si>
    <t>GO:1901575</t>
  </si>
  <si>
    <t>organic substance catabolic process</t>
  </si>
  <si>
    <t>39/435</t>
  </si>
  <si>
    <t>494/12179</t>
  </si>
  <si>
    <t>AAEL001134, AAEL001396, AAEL001426, AAEL001593, AAEL001837, AAEL001878, AAEL002542, AAEL002764, AAEL002972, AAEL004294, AAEL004338, AAEL004580, AAEL004931, AAEL004933, AAEL004988, AAEL005054, AAEL005429, AAEL005766, AAEL005839, AAEL006239, AAEL006381, AAEL006895, AAEL007055, AAEL007495, AAEL010276, AAEL010854, AAEL011756, AAEL011973, AAEL012974, AAEL013637, AAEL013994, AAEL014426, AAEL014551, AAEL014734, AAEL016984, AAEL025784, AAEL026088, AAEL027209, AAEL027336</t>
  </si>
  <si>
    <t>55/435</t>
  </si>
  <si>
    <t>AAEL001233, AAEL001674, AAEL001690, AAEL001693, AAEL001839, AAEL001863, AAEL002347, AAEL002360, AAEL003012, AAEL003424, AAEL003631, AAEL007432, AAEL007601, AAEL007926, AAEL007992, AAEL008041, AAEL008069, AAEL008079, AAEL008097, AAEL008163, AAEL008258, AAEL008599, AAEL008600, AAEL008769, AAEL009642, AAEL009843, AAEL010223, AAEL010776, AAEL010780, AAEL010782, AAEL010854, AAEL011375, AAEL011989, AAEL012351, AAEL012783, AAEL013284, AAEL013623, AAEL013703, AAEL013715, AAEL013994, AAEL014344, AAEL014516, AAEL015247, AAEL020485, AAEL020614, AAEL020941, AAEL021728, AAEL023367, AAEL023559, AAEL023729, AAEL025491, AAEL026458, AAEL027166, AAEL027209, AAEL027984</t>
  </si>
  <si>
    <t>GO:0055086</t>
  </si>
  <si>
    <t>nucleobase-containing small molecule metabolic process</t>
  </si>
  <si>
    <t>27/435</t>
  </si>
  <si>
    <t>AAEL001134, AAEL002542, AAEL002683, AAEL002764, AAEL003393, AAEL004294, AAEL004338, AAEL004988, AAEL005336, AAEL005766, AAEL005839, AAEL006895, AAEL007495, AAEL009510, AAEL010644, AAEL011756, AAEL012175, AAEL012825, AAEL014734, AAEL014896, AAEL016984, AAEL020429, AAEL023559, AAEL026088, AAEL027166, AAEL027336, AAEL027453</t>
  </si>
  <si>
    <t>155/435</t>
  </si>
  <si>
    <t>AAEL000092, AAEL000746, AAEL001061, AAEL001134, AAEL001200, AAEL001233, AAEL001396, AAEL001426, AAEL001674, AAEL001690, AAEL001693, AAEL001707, AAEL001839, AAEL001863, AAEL001931, AAEL002347, AAEL002360, AAEL002404, AAEL002542, AAEL002683, AAEL002718, AAEL002764, AAEL002783, AAEL002972, AAEL003012, AAEL003165, AAEL003298, AAEL003317, AAEL003393, AAEL003419, AAEL003424, AAEL003425, AAEL003508, AAEL003631, AAEL004294, AAEL004313, AAEL004335, AAEL004338, AAEL004580, AAEL004613, AAEL004931, AAEL004988, AAEL005336, AAEL005429, AAEL005618, AAEL005766, AAEL005839, AAEL006381, AAEL006507, AAEL006895, AAEL007432, AAEL007495, AAEL007601, AAEL007835, AAEL007926, AAEL007962, AAEL007992, AAEL008041, AAEL008069, AAEL008079, AAEL008097, AAEL008102, AAEL008163, AAEL008177, AAEL008258, AAEL008468, AAEL008599, AAEL008600, AAEL008769, AAEL008828, AAEL008829, AAEL009023, AAEL009185, AAEL009202, AAEL009330, AAEL009510, AAEL009642, AAEL009843, AAEL010071, AAEL010081, AAEL010086, AAEL010168, AAEL010223, AAEL010248, AAEL010276, AAEL010582, AAEL010644, AAEL010776, AAEL010780, AAEL010782, AAEL010854, AAEL011375, AAEL011741, AAEL011756, AAEL011811, AAEL011877, AAEL011969, AAEL011973, AAEL011989, AAEL012131, AAEL012175, AAEL012351, AAEL012546, AAEL012579, AAEL012709, AAEL012783, AAEL012825, AAEL012974, AAEL013284, AAEL013367, AAEL013615, AAEL013623, AAEL013637, AAEL013703, AAEL013715, AAEL013732, AAEL013994, AAEL014344, AAEL014426, AAEL014516, AAEL014600, AAEL014734, AAEL014844, AAEL014896, AAEL015070, AAEL015247, AAEL016984, AAEL017098, AAEL017161, AAEL020429, AAEL020447, AAEL020485, AAEL020614, AAEL020941, AAEL021728, AAEL022615, AAEL022849, AAEL023367, AAEL023423, AAEL023559, AAEL023729, AAEL025199, AAEL025491, AAEL025755, AAEL025784, AAEL026088, AAEL026357, AAEL026458, AAEL027166, AAEL027209, AAEL027336, AAEL027453, AAEL027984, AAEL029070, AAEL029071</t>
  </si>
  <si>
    <t>GO:1901606</t>
  </si>
  <si>
    <t>alpha-amino acid catabolic process</t>
  </si>
  <si>
    <t>AAEL001134, AAEL002764, AAEL005429, AAEL010276, AAEL011756, AAEL011973, AAEL012974, AAEL013637, AAEL014426, AAEL014734, AAEL027336</t>
  </si>
  <si>
    <t>GO:0006575</t>
  </si>
  <si>
    <t>cellular modified amino acid metabolic process</t>
  </si>
  <si>
    <t>99/12179</t>
  </si>
  <si>
    <t>AAEL000092, AAEL000746, AAEL001061, AAEL001707, AAEL003298, AAEL003317, AAEL007962, AAEL009185, AAEL010582, AAEL011741, AAEL015070, AAEL025199, AAEL029070, AAEL029071</t>
  </si>
  <si>
    <t>GO:0016054</t>
  </si>
  <si>
    <t>organic acid catabolic process</t>
  </si>
  <si>
    <t>GO:0046395</t>
  </si>
  <si>
    <t>carboxylic acid catabolic process</t>
  </si>
  <si>
    <t>GO:0016053</t>
  </si>
  <si>
    <t>organic acid biosynthetic process</t>
  </si>
  <si>
    <t>146/12179</t>
  </si>
  <si>
    <t>AAEL002216, AAEL003298, AAEL003317, AAEL004338, AAEL004613, AAEL007893, AAEL008468, AAEL010611, AAEL011756, AAEL012579, AAEL014734, AAEL015070, AAEL026357, AAEL026878, AAEL027336, AAEL029070, AAEL029071</t>
  </si>
  <si>
    <t>GO:0009056</t>
  </si>
  <si>
    <t>catabolic process</t>
  </si>
  <si>
    <t>527/12179</t>
  </si>
  <si>
    <t>GO:0044282</t>
  </si>
  <si>
    <t>small molecule catabolic process</t>
  </si>
  <si>
    <t>104/12179</t>
  </si>
  <si>
    <t>AAEL001134, AAEL001396, AAEL002764, AAEL005054, AAEL005429, AAEL006239, AAEL010276, AAEL011756, AAEL011973, AAEL012974, AAEL013637, AAEL014426, AAEL014734, AAEL027336</t>
  </si>
  <si>
    <t>GO:0019318</t>
  </si>
  <si>
    <t>hexose metabolic process</t>
  </si>
  <si>
    <t>67/12179</t>
  </si>
  <si>
    <t>AAEL002542, AAEL004294, AAEL004338, AAEL004580, AAEL004988, AAEL005766, AAEL006895, AAEL007495, AAEL011756, AAEL016984, AAEL027336</t>
  </si>
  <si>
    <t>AAEL002718, AAEL002972, AAEL003419, AAEL004931, AAEL005618, AAEL009510, AAEL025784</t>
  </si>
  <si>
    <t>GO:0042398</t>
  </si>
  <si>
    <t>cellular modified amino acid biosynthetic process</t>
  </si>
  <si>
    <t>36/12179</t>
  </si>
  <si>
    <t>AAEL001707, AAEL003298, AAEL003317, AAEL009185, AAEL015070, AAEL025199, AAEL029070, AAEL029071</t>
  </si>
  <si>
    <t>GO:0019497</t>
  </si>
  <si>
    <t>hexachlorocyclohexane metabolic process</t>
  </si>
  <si>
    <t>AAEL003165, AAEL003298, AAEL003317, AAEL015070, AAEL029070, AAEL029071</t>
  </si>
  <si>
    <t>GO:0009396</t>
  </si>
  <si>
    <t>folic acid-containing compound biosynthetic process</t>
  </si>
  <si>
    <t>AAEL003298, AAEL003317, AAEL015070, AAEL025199, AAEL029070, AAEL029071</t>
  </si>
  <si>
    <t>GO:0042196</t>
  </si>
  <si>
    <t>chlorinated hydrocarbon metabolic process</t>
  </si>
  <si>
    <t>GO:0046486</t>
  </si>
  <si>
    <t>glycerolipid metabolic process</t>
  </si>
  <si>
    <t>171/12179</t>
  </si>
  <si>
    <t>AAEL001593, AAEL001837, AAEL001878, AAEL002542, AAEL003298, AAEL003317, AAEL004580, AAEL005054, AAEL006239, AAEL007055, AAEL010081, AAEL010223, AAEL011756, AAEL014551, AAEL015070, AAEL027336, AAEL029070, AAEL029071</t>
  </si>
  <si>
    <t>GO:0006546</t>
  </si>
  <si>
    <t>glycine catabolic process</t>
  </si>
  <si>
    <t>AAEL010276, AAEL012974, AAEL014426</t>
  </si>
  <si>
    <t>GO:0009071</t>
  </si>
  <si>
    <t>serine family amino acid catabolic process</t>
  </si>
  <si>
    <t>GO:1901565</t>
  </si>
  <si>
    <t>organonitrogen compound catabolic process</t>
  </si>
  <si>
    <t>174/12179</t>
  </si>
  <si>
    <t>AAEL001134, AAEL001396, AAEL002764, AAEL002972, AAEL004580, AAEL004931, AAEL005429, AAEL006381, AAEL010276, AAEL011756, AAEL011973, AAEL012974, AAEL013637, AAEL013994, AAEL014426, AAEL014734, AAEL025784, AAEL027336</t>
  </si>
  <si>
    <t>GO:0042559</t>
  </si>
  <si>
    <t>pteridine-containing compound biosynthetic process</t>
  </si>
  <si>
    <t>GO:0046394</t>
  </si>
  <si>
    <t>carboxylic acid biosynthetic process</t>
  </si>
  <si>
    <t>16/435</t>
  </si>
  <si>
    <t>AAEL002216, AAEL003298, AAEL003317, AAEL004338, AAEL004613, AAEL007893, AAEL008468, AAEL010611, AAEL011756, AAEL012579, AAEL014734, AAEL015070, AAEL026878, AAEL027336, AAEL029070, AAEL029071</t>
  </si>
  <si>
    <t>GO:1901566</t>
  </si>
  <si>
    <t>organonitrogen compound biosynthetic process</t>
  </si>
  <si>
    <t>32/435</t>
  </si>
  <si>
    <t>435/12179</t>
  </si>
  <si>
    <t>AAEL001707, AAEL002718, AAEL002783, AAEL003298, AAEL003317, AAEL003393, AAEL003425, AAEL004338, AAEL004613, AAEL005336, AAEL005618, AAEL005839, AAEL008468, AAEL009185, AAEL010071, AAEL010168, AAEL012175, AAEL012579, AAEL012825, AAEL014734, AAEL015070, AAEL017098, AAEL020429, AAEL020447, AAEL022615, AAEL023559, AAEL025199, AAEL026357, AAEL027166, AAEL027453, AAEL029070, AAEL029071</t>
  </si>
  <si>
    <t>GO:0019646</t>
  </si>
  <si>
    <t>aerobic electron transport chain</t>
  </si>
  <si>
    <t>AAEL002454, AAEL002737, AAEL004457, AAEL007752, AAEL018664, AAEL018684, AAEL018687, AAEL019718, AAEL019719</t>
  </si>
  <si>
    <t>GO:0009060</t>
  </si>
  <si>
    <t>aerobic respiration</t>
  </si>
  <si>
    <t>AAEL002454, AAEL002737, AAEL003393, AAEL004457, AAEL007752, AAEL018664, AAEL018684, AAEL018687, AAEL019718, AAEL019719</t>
  </si>
  <si>
    <t>GO:0044255</t>
  </si>
  <si>
    <t>cellular lipid metabolic process</t>
  </si>
  <si>
    <t>AAEL001593, AAEL001837, AAEL001878, AAEL002216, AAEL002542, AAEL003298, AAEL003317, AAEL004580, AAEL004931, AAEL005054, AAEL006239, AAEL006381, AAEL007055, AAEL007893, AAEL010081, AAEL010223, AAEL010611, AAEL011756, AAEL012455, AAEL013078, AAEL014551, AAEL015070, AAEL018132, AAEL026878, AAEL027336, AAEL029070, AAEL029071</t>
  </si>
  <si>
    <t>GO:0005996</t>
  </si>
  <si>
    <t>monosaccharide metabolic process</t>
  </si>
  <si>
    <t>81/12179</t>
  </si>
  <si>
    <t>GO:0045333</t>
  </si>
  <si>
    <t>cellular respiration</t>
  </si>
  <si>
    <t>GO:0022904</t>
  </si>
  <si>
    <t>respiratory electron transport chain</t>
  </si>
  <si>
    <t>AAEL001134, AAEL002764, AAEL003508, AAEL005429, AAEL008468, AAEL010223, AAEL010276, AAEL011756, AAEL012579, AAEL014426, AAEL014734, AAEL027336</t>
  </si>
  <si>
    <t>GO:0006793</t>
  </si>
  <si>
    <t>phosphorus metabolic process</t>
  </si>
  <si>
    <t>49/435</t>
  </si>
  <si>
    <t>801/12179</t>
  </si>
  <si>
    <t>AAEL001593, AAEL002216, AAEL002404, AAEL002542, AAEL002764, AAEL003165, AAEL003298, AAEL003317, AAEL003393, AAEL004294, AAEL004338, AAEL004988, AAEL005054, AAEL005336, AAEL005766, AAEL005839, AAEL006239, AAEL006381, AAEL006895, AAEL007495, AAEL007835, AAEL009185, AAEL009510, AAEL010081, AAEL010223, AAEL010644, AAEL011756, AAEL012175, AAEL012825, AAEL014734, AAEL014844, AAEL014896, AAEL015070, AAEL016984, AAEL017293, AAEL018132, AAEL020429, AAEL020954, AAEL022615, AAEL023423, AAEL023559, AAEL026088, AAEL026716, AAEL027166, AAEL027336, AAEL027453, AAEL027637, AAEL029070, AAEL029071</t>
  </si>
  <si>
    <t>GO:0046655</t>
  </si>
  <si>
    <t>folic acid metabolic process</t>
  </si>
  <si>
    <t>17/12179</t>
  </si>
  <si>
    <t>GO:0046656</t>
  </si>
  <si>
    <t>folic acid biosynthetic process</t>
  </si>
  <si>
    <t>GO:0006760</t>
  </si>
  <si>
    <t>folic acid-containing compound metabolic process</t>
  </si>
  <si>
    <t>GO:1902600</t>
  </si>
  <si>
    <t>proton transmembrane transport</t>
  </si>
  <si>
    <t>88/12179</t>
  </si>
  <si>
    <t>AAEL002454, AAEL002737, AAEL003393, AAEL007752, AAEL012175, AAEL018664, AAEL018684, AAEL018687, AAEL019718, AAEL019719, AAEL020429</t>
  </si>
  <si>
    <t>GO:0042558</t>
  </si>
  <si>
    <t>pteridine-containing compound metabolic process</t>
  </si>
  <si>
    <t>GO:0006796</t>
  </si>
  <si>
    <t>phosphate-containing compound metabolic process</t>
  </si>
  <si>
    <t>48/435</t>
  </si>
  <si>
    <t>795/12179</t>
  </si>
  <si>
    <t>AAEL001593, AAEL002216, AAEL002404, AAEL002542, AAEL002764, AAEL003165, AAEL003298, AAEL003317, AAEL003393, AAEL004294, AAEL004338, AAEL004988, AAEL005054, AAEL005336, AAEL005766, AAEL005839, AAEL006239, AAEL006381, AAEL006895, AAEL007495, AAEL007835, AAEL009185, AAEL010081, AAEL010223, AAEL010644, AAEL011756, AAEL012175, AAEL012825, AAEL014734, AAEL014844, AAEL014896, AAEL015070, AAEL016984, AAEL017293, AAEL018132, AAEL020429, AAEL020954, AAEL022615, AAEL023423, AAEL023559, AAEL026088, AAEL026716, AAEL027166, AAEL027336, AAEL027453, AAEL027637, AAEL029070, AAEL029071</t>
  </si>
  <si>
    <t>57/435</t>
  </si>
  <si>
    <t>AAEL001707, AAEL002216, AAEL002542, AAEL002718, AAEL002783, AAEL003298, AAEL003317, AAEL003393, AAEL003425, AAEL004294, AAEL004338, AAEL004613, AAEL004988, AAEL005054, AAEL005336, AAEL005618, AAEL005766, AAEL005839, AAEL006895, AAEL007495, AAEL007893, AAEL008468, AAEL009185, AAEL009202, AAEL009510, AAEL009872, AAEL010071, AAEL010081, AAEL010168, AAEL010223, AAEL010611, AAEL010644, AAEL011756, AAEL012131, AAEL012175, AAEL012579, AAEL012825, AAEL013078, AAEL014734, AAEL015070, AAEL016984, AAEL017098, AAEL018132, AAEL018684, AAEL018687, AAEL020429, AAEL020447, AAEL022615, AAEL023559, AAEL025199, AAEL026357, AAEL026878, AAEL027166, AAEL027336, AAEL027453, AAEL029070, AAEL029071</t>
  </si>
  <si>
    <t>GO:0015980</t>
  </si>
  <si>
    <t>energy derivation by oxidation of organic compounds</t>
  </si>
  <si>
    <t>77/12179</t>
  </si>
  <si>
    <t>56/435</t>
  </si>
  <si>
    <t>AAEL001707, AAEL002216, AAEL002542, AAEL002718, AAEL002783, AAEL003298, AAEL003317, AAEL003393, AAEL003425, AAEL004294, AAEL004338, AAEL004613, AAEL004988, AAEL005054, AAEL005336, AAEL005618, AAEL005766, AAEL005839, AAEL006895, AAEL007495, AAEL007893, AAEL008468, AAEL009185, AAEL009202, AAEL009510, AAEL010071, AAEL010081, AAEL010168, AAEL010223, AAEL010611, AAEL010644, AAEL011756, AAEL012131, AAEL012175, AAEL012579, AAEL012825, AAEL013078, AAEL014734, AAEL015070, AAEL016984, AAEL017098, AAEL018132, AAEL018684, AAEL018687, AAEL020429, AAEL020447, AAEL022615, AAEL023559, AAEL025199, AAEL026357, AAEL026878, AAEL027166, AAEL027336, AAEL027453, AAEL029070, AAEL029071</t>
  </si>
  <si>
    <t>GO:0046349</t>
  </si>
  <si>
    <t>amino sugar biosynthetic process</t>
  </si>
  <si>
    <t>AAEL002718, AAEL005618, AAEL009510</t>
  </si>
  <si>
    <t>GO:0006022</t>
  </si>
  <si>
    <t>aminoglycan metabolic process</t>
  </si>
  <si>
    <t>AAEL002718, AAEL002972, AAEL003419, AAEL004580, AAEL004931, AAEL005618, AAEL025784</t>
  </si>
  <si>
    <t>GO:0043650</t>
  </si>
  <si>
    <t>dicarboxylic acid biosynthetic process</t>
  </si>
  <si>
    <t>GO:0120252</t>
  </si>
  <si>
    <t>hydrocarbon metabolic process</t>
  </si>
  <si>
    <t>12/12179</t>
  </si>
  <si>
    <t>GO:1901615</t>
  </si>
  <si>
    <t>organic hydroxy compound metabolic process</t>
  </si>
  <si>
    <t>70/12179</t>
  </si>
  <si>
    <t>AAEL000746, AAEL001134, AAEL002542, AAEL005054, AAEL005766, AAEL006239, AAEL011756, AAEL017098, AAEL027336</t>
  </si>
  <si>
    <t>GO:0006520</t>
  </si>
  <si>
    <t>cellular amino acid metabolic process</t>
  </si>
  <si>
    <t>AAEL001134, AAEL001200, AAEL001396, AAEL002764, AAEL003165, AAEL003508, AAEL004338, AAEL004613, AAEL005429, AAEL008468, AAEL009185, AAEL009510, AAEL010223, AAEL010276, AAEL011756, AAEL011973, AAEL012579, AAEL012974, AAEL013637, AAEL014426, AAEL014600, AAEL014734, AAEL017098, AAEL023423, AAEL026357, AAEL027336</t>
  </si>
  <si>
    <t>GO:0120254</t>
  </si>
  <si>
    <t>olefinic compound metabolic process</t>
  </si>
  <si>
    <t>GO:0006558</t>
  </si>
  <si>
    <t>L-phenylalanine metabolic process</t>
  </si>
  <si>
    <t>AAEL004613, AAEL011973, AAEL012579, AAEL013637, AAEL014600</t>
  </si>
  <si>
    <t>GO:1902221</t>
  </si>
  <si>
    <t>erythrose 4-phosphate/phosphoenolpyruvate family amino acid metabolic process</t>
  </si>
  <si>
    <t>GO:0009072</t>
  </si>
  <si>
    <t>aromatic amino acid family metabolic process</t>
  </si>
  <si>
    <t>86/12179</t>
  </si>
  <si>
    <t>AAEL003165, AAEL004613, AAEL005429, AAEL011756, AAEL011973, AAEL012579, AAEL013637, AAEL014600, AAEL017098, AAEL027336</t>
  </si>
  <si>
    <t>GO:0006554</t>
  </si>
  <si>
    <t>lysine catabolic process</t>
  </si>
  <si>
    <t>23/12179</t>
  </si>
  <si>
    <t>AAEL002764, AAEL005429, AAEL011756, AAEL014734, AAEL027336</t>
  </si>
  <si>
    <t>GO:0015976</t>
  </si>
  <si>
    <t>carbon utilization</t>
  </si>
  <si>
    <t>AAEL002542, AAEL004988, AAEL005766, AAEL012579</t>
  </si>
  <si>
    <t>GO:0006000</t>
  </si>
  <si>
    <t>fructose metabolic process</t>
  </si>
  <si>
    <t>AAEL002542, AAEL005766, AAEL006895, AAEL016984</t>
  </si>
  <si>
    <t>GO:0033512</t>
  </si>
  <si>
    <t>L-lysine catabolic process to acetyl-CoA via saccharopine</t>
  </si>
  <si>
    <t>2/435</t>
  </si>
  <si>
    <t>2/12179</t>
  </si>
  <si>
    <t>AAEL002764, AAEL014734</t>
  </si>
  <si>
    <t>GO:1901073</t>
  </si>
  <si>
    <t>glucosamine-containing compound biosynthetic process</t>
  </si>
  <si>
    <t>AAEL002718, AAEL005618</t>
  </si>
  <si>
    <t>GO:0019477</t>
  </si>
  <si>
    <t>L-lysine catabolic process</t>
  </si>
  <si>
    <t>GO:0006031</t>
  </si>
  <si>
    <t>chitin biosynthetic process</t>
  </si>
  <si>
    <t>GO:0019474</t>
  </si>
  <si>
    <t>L-lysine catabolic process to acetyl-CoA</t>
  </si>
  <si>
    <t>GO:0046440</t>
  </si>
  <si>
    <t>L-lysine metabolic process</t>
  </si>
  <si>
    <t>GO:0006553</t>
  </si>
  <si>
    <t>lysine metabolic process</t>
  </si>
  <si>
    <t>GO:0006629</t>
  </si>
  <si>
    <t>lipid metabolic process</t>
  </si>
  <si>
    <t>29/435</t>
  </si>
  <si>
    <t>437/12179</t>
  </si>
  <si>
    <t>AAEL001593, AAEL001837, AAEL001878, AAEL002216, AAEL002542, AAEL003298, AAEL003317, AAEL004580, AAEL004931, AAEL004933, AAEL005054, AAEL006239, AAEL006381, AAEL007055, AAEL007893, AAEL010081, AAEL010223, AAEL010611, AAEL011756, AAEL012455, AAEL013078, AAEL013648, AAEL014551, AAEL015070, AAEL018132, AAEL026878, AAEL027336, AAEL029070, AAEL029071</t>
  </si>
  <si>
    <t>GO:0006020</t>
  </si>
  <si>
    <t>inositol metabolic process</t>
  </si>
  <si>
    <t>AAEL001134, AAEL002542, AAEL005766</t>
  </si>
  <si>
    <t>GO:1901605</t>
  </si>
  <si>
    <t>alpha-amino acid metabolic process</t>
  </si>
  <si>
    <t>AAEL001134, AAEL002764, AAEL003165, AAEL003508, AAEL004338, AAEL004613, AAEL005429, AAEL008468, AAEL009185, AAEL009510, AAEL010223, AAEL010276, AAEL011756, AAEL011973, AAEL012579, AAEL012974, AAEL013637, AAEL014426, AAEL014600, AAEL014734, AAEL017098, AAEL023423, AAEL026357, AAEL027336</t>
  </si>
  <si>
    <t>136/435</t>
  </si>
  <si>
    <t>AAEL000092, AAEL000746, AAEL001061, AAEL001134, AAEL001200, AAEL001396, AAEL001426, AAEL001593, AAEL001707, AAEL001837, AAEL001878, AAEL001931, AAEL002216, AAEL002404, AAEL002454, AAEL002542, AAEL002683, AAEL002737, AAEL002764, AAEL002783, AAEL002972, AAEL003165, AAEL003298, AAEL003317, AAEL003393, AAEL003425, AAEL003508, AAEL004294, AAEL004313, AAEL004335, AAEL004338, AAEL004457, AAEL004580, AAEL004613, AAEL004931, AAEL004988, AAEL005054, AAEL005336, AAEL005429, AAEL005766, AAEL005839, AAEL006239, AAEL006381, AAEL006507, AAEL006895, AAEL007055, AAEL007495, AAEL007752, AAEL007835, AAEL007893, AAEL007962, AAEL008102, AAEL008177, AAEL008468, AAEL008828, AAEL008829, AAEL009023, AAEL009185, AAEL009202, AAEL009330, AAEL009510, AAEL010071, AAEL010081, AAEL010086, AAEL010168, AAEL010223, AAEL010248, AAEL010276, AAEL010380, AAEL010582, AAEL010611, AAEL010644, AAEL010854, AAEL011741, AAEL011756, AAEL011789, AAEL011811, AAEL011877, AAEL011969, AAEL011973, AAEL012131, AAEL012175, AAEL012455, AAEL012546, AAEL012579, AAEL012709, AAEL012825, AAEL012974, AAEL013078, AAEL013615, AAEL013637, AAEL013732, AAEL013994, AAEL014154, AAEL014393, AAEL014426, AAEL014551, AAEL014600, AAEL014734, AAEL014844, AAEL014896, AAEL015070, AAEL016984, AAEL017098, AAEL017161, AAEL017293, AAEL018132, AAEL018664, AAEL018684, AAEL018687, AAEL019718, AAEL019719, AAEL019938, AAEL020429, AAEL020447, AAEL020485, AAEL020954, AAEL022615, AAEL022849, AAEL023423, AAEL023559, AAEL024680, AAEL025199, AAEL025755, AAEL025784, AAEL026088, AAEL026357, AAEL026716, AAEL026878, AAEL027166, AAEL027209, AAEL027336, AAEL027453, AAEL027637, AAEL029070, AAEL029071</t>
  </si>
  <si>
    <t>GO:0006790</t>
  </si>
  <si>
    <t>sulfur compound metabolic process</t>
  </si>
  <si>
    <t>140/12179</t>
  </si>
  <si>
    <t>AAEL000092, AAEL000746, AAEL001061, AAEL002764, AAEL004338, AAEL007962, AAEL008468, AAEL010582, AAEL011741, AAEL012579, AAEL014154, AAEL014734, AAEL026357</t>
  </si>
  <si>
    <t>GO:0006544</t>
  </si>
  <si>
    <t>glycine metabolic process</t>
  </si>
  <si>
    <t>AAEL003508, AAEL008468, AAEL010223, AAEL010276, AAEL012974, AAEL014426</t>
  </si>
  <si>
    <t>37/435</t>
  </si>
  <si>
    <t>AAEL000087, AAEL001426, AAEL001437, AAEL002360, AAEL002404, AAEL002454, AAEL002737, AAEL002852, AAEL003883, AAEL004338, AAEL004457, AAEL005336, AAEL006315, AAEL006339, AAEL007110, AAEL007410, AAEL007420, AAEL007835, AAEL008260, AAEL008829, AAEL011500, AAEL011756, AAEL013518, AAEL014896, AAEL021190, AAEL021828, AAEL022304, AAEL023559, AAEL024525, AAEL025334, AAEL025705, AAEL025772, AAEL026466, AAEL026828, AAEL027096, AAEL027166, AAEL027336</t>
  </si>
  <si>
    <t>36/435</t>
  </si>
  <si>
    <t>AAEL000087, AAEL001426, AAEL001437, AAEL002360, AAEL002404, AAEL002454, AAEL002737, AAEL002852, AAEL003883, AAEL004338, AAEL004457, AAEL005336, AAEL006339, AAEL007110, AAEL007410, AAEL007420, AAEL007835, AAEL008260, AAEL008829, AAEL011500, AAEL011756, AAEL013518, AAEL014896, AAEL021190, AAEL021828, AAEL022304, AAEL023559, AAEL024525, AAEL025334, AAEL025705, AAEL025772, AAEL026466, AAEL026828, AAEL027096, AAEL027166, AAEL027336</t>
  </si>
  <si>
    <t>AAEL008465, AAEL010086, AAEL011811, AAEL012419, AAEL012546, AAEL013229, AAEL014154, AAEL020954, AAEL022304, AAEL026415</t>
  </si>
  <si>
    <t>AAEL002783, AAEL003425, AAEL008465, AAEL010086, AAEL010168, AAEL011811, AAEL012419, AAEL012546, AAEL013229, AAEL014154, AAEL020447, AAEL020954, AAEL022304, AAEL026415</t>
  </si>
  <si>
    <t>AAEL000087, AAEL000757, AAEL001426, AAEL001437, AAEL002216, AAEL002360, AAEL002404, AAEL002454, AAEL002737, AAEL002852, AAEL003419, AAEL003883, AAEL004335, AAEL004338, AAEL004457, AAEL004591, AAEL004988, AAEL005336, AAEL006315, AAEL006339, AAEL007110, AAEL007410, AAEL007420, AAEL007835, AAEL008260, AAEL008829, AAEL010048, AAEL011500, AAEL011756, AAEL013518, AAEL014896, AAEL017098, AAEL021190, AAEL021828, AAEL022304, AAEL022364, AAEL023559, AAEL024525, AAEL025334, AAEL025705, AAEL025772, AAEL026415, AAEL026466, AAEL026828, AAEL027096, AAEL027166, AAEL027336</t>
  </si>
  <si>
    <t>AAEL002360, AAEL002404, AAEL003883, AAEL005336, AAEL006339, AAEL007110, AAEL011500, AAEL014896, AAEL022304, AAEL023559, AAEL024525, AAEL027166</t>
  </si>
  <si>
    <t>GO:0010468</t>
  </si>
  <si>
    <t>regulation of gene expression</t>
  </si>
  <si>
    <t>812/12179</t>
  </si>
  <si>
    <t>AAEL001426, AAEL001437, AAEL002737, AAEL007835, AAEL008260, AAEL008829, AAEL011756, AAEL013518, AAEL025772, AAEL026828, AAEL027096, AAEL027336</t>
  </si>
  <si>
    <t>GO:0016651</t>
  </si>
  <si>
    <t>oxidoreductase activity, acting on NAD(P)H</t>
  </si>
  <si>
    <t>16/703</t>
  </si>
  <si>
    <t>AAEL000138, AAEL000986, AAEL001865, AAEL002825, AAEL005946, AAEL007054, AAEL008490, AAEL010840, AAEL011157, AAEL018658, AAEL018678, AAEL018680, AAEL018681, AAEL018684, AAEL018687, AAEL027771</t>
  </si>
  <si>
    <t>26/703</t>
  </si>
  <si>
    <t>AAEL000986, AAEL002737, AAEL002825, AAEL003234, AAEL003675, AAEL005143, AAEL005946, AAEL007752, AAEL008490, AAEL008697, AAEL009257, AAEL010840, AAEL011157, AAEL014944, AAEL018658, AAEL018662, AAEL018664, AAEL018669, AAEL018678, AAEL018680, AAEL018681, AAEL018684, AAEL018685, AAEL018687, AAEL019718, AAEL019719</t>
  </si>
  <si>
    <t>31/703</t>
  </si>
  <si>
    <t>AAEL002070, AAEL002504, AAEL002737, AAEL002827, AAEL003234, AAEL003393, AAEL003675, AAEL004060, AAEL004423, AAEL005143, AAEL005610, AAEL006509, AAEL007752, AAEL008697, AAEL008848, AAEL009257, AAEL009964, AAEL010823, AAEL012175, AAEL012740, AAEL014944, AAEL018662, AAEL018664, AAEL018667, AAEL018668, AAEL018669, AAEL018685, AAEL019718, AAEL019719, AAEL020429, AAEL024040</t>
  </si>
  <si>
    <t>32/703</t>
  </si>
  <si>
    <t>AAEL000986, AAEL002737, AAEL002825, AAEL003234, AAEL003675, AAEL004457, AAEL005143, AAEL005946, AAEL007752, AAEL008490, AAEL008697, AAEL008871, AAEL009257, AAEL010330, AAEL010384, AAEL010840, AAEL011157, AAEL011871, AAEL014944, AAEL018658, AAEL018662, AAEL018664, AAEL018669, AAEL018678, AAEL018680, AAEL018681, AAEL018684, AAEL018685, AAEL018687, AAEL019718, AAEL019719, AAEL024680</t>
  </si>
  <si>
    <t>42/703</t>
  </si>
  <si>
    <t>AAEL000298, AAEL002070, AAEL002504, AAEL002737, AAEL002827, AAEL003234, AAEL003393, AAEL003675, AAEL004060, AAEL004423, AAEL005143, AAEL005392, AAEL005437, AAEL005610, AAEL006509, AAEL006526, AAEL006535, AAEL007752, AAEL007768, AAEL007959, AAEL008697, AAEL008848, AAEL009257, AAEL009964, AAEL010511, AAEL010570, AAEL010823, AAEL012175, AAEL012740, AAEL014154, AAEL014944, AAEL018662, AAEL018664, AAEL018667, AAEL018668, AAEL018669, AAEL018685, AAEL019513, AAEL019718, AAEL019719, AAEL020429, AAEL024040</t>
  </si>
  <si>
    <t>GO:0046933</t>
  </si>
  <si>
    <t>proton-transporting ATP synthase activity, rotational mechanism</t>
  </si>
  <si>
    <t>9/703</t>
  </si>
  <si>
    <t>AAEL002504, AAEL002827, AAEL003393, AAEL004060, AAEL006509, AAEL008848, AAEL010823, AAEL012175, AAEL020429</t>
  </si>
  <si>
    <t>GO:0015252</t>
  </si>
  <si>
    <t>proton channel activity</t>
  </si>
  <si>
    <t>GO:0003954</t>
  </si>
  <si>
    <t>NADH dehydrogenase activity</t>
  </si>
  <si>
    <t>15/703</t>
  </si>
  <si>
    <t>AAEL000138, AAEL000986, AAEL001865, AAEL002825, AAEL005946, AAEL007054, AAEL008490, AAEL010840, AAEL011157, AAEL018658, AAEL018678, AAEL018680, AAEL018681, AAEL018684, AAEL018687</t>
  </si>
  <si>
    <t>40/703</t>
  </si>
  <si>
    <t>AAEL000298, AAEL000986, AAEL002070, AAEL002737, AAEL002825, AAEL002827, AAEL003234, AAEL003393, AAEL003619, AAEL003675, AAEL005143, AAEL005946, AAEL007752, AAEL008490, AAEL008697, AAEL009257, AAEL010681, AAEL010840, AAEL010884, AAEL011157, AAEL011184, AAEL012395, AAEL012700, AAEL013229, AAEL014944, AAEL018658, AAEL018662, AAEL018664, AAEL018669, AAEL018678, AAEL018680, AAEL018681, AAEL018684, AAEL018685, AAEL018687, AAEL019513, AAEL019718, AAEL019719, AAEL019955, AAEL027539</t>
  </si>
  <si>
    <t>GO:0003955</t>
  </si>
  <si>
    <t>NAD(P)H dehydrogenase (quinone) activity</t>
  </si>
  <si>
    <t>12/703</t>
  </si>
  <si>
    <t>AAEL000986, AAEL002825, AAEL005946, AAEL008490, AAEL010840, AAEL011157, AAEL018658, AAEL018678, AAEL018680, AAEL018681, AAEL018684, AAEL018687</t>
  </si>
  <si>
    <t>GO:0016655</t>
  </si>
  <si>
    <t>oxidoreductase activity, acting on NAD(P)H, quinone or similar compound as acceptor</t>
  </si>
  <si>
    <t>GO:0008137</t>
  </si>
  <si>
    <t>NADH dehydrogenase (ubiquinone) activity</t>
  </si>
  <si>
    <t>GO:0050136</t>
  </si>
  <si>
    <t>NADH dehydrogenase (quinone) activity</t>
  </si>
  <si>
    <t>21/703</t>
  </si>
  <si>
    <t>AAEL000298, AAEL002070, AAEL002737, AAEL002827, AAEL003234, AAEL003393, AAEL003675, AAEL005143, AAEL007752, AAEL008697, AAEL009257, AAEL010884, AAEL014944, AAEL018662, AAEL018664, AAEL018669, AAEL018685, AAEL019513, AAEL019718, AAEL019719, AAEL019955</t>
  </si>
  <si>
    <t>AAEL000986, AAEL002737, AAEL002825, AAEL002827, AAEL003234, AAEL003393, AAEL003675, AAEL005143, AAEL005946, AAEL007752, AAEL008490, AAEL008697, AAEL009257, AAEL010840, AAEL011157, AAEL012395, AAEL012700, AAEL013229, AAEL014944, AAEL018658, AAEL018662, AAEL018664, AAEL018669, AAEL018678, AAEL018680, AAEL018681, AAEL018684, AAEL018685, AAEL018687, AAEL019718, AAEL019719, AAEL027539</t>
  </si>
  <si>
    <t>11/703</t>
  </si>
  <si>
    <t>AAEL002737, AAEL003234, AAEL007752, AAEL008697, AAEL009257, AAEL014944, AAEL018662, AAEL018664, AAEL018669, AAEL019718, AAEL019719</t>
  </si>
  <si>
    <t>25/703</t>
  </si>
  <si>
    <t>AAEL002780, AAEL002972, AAEL003066, AAEL003419, AAEL003425, AAEL004060, AAEL004798, AAEL004897, AAEL006201, AAEL007483, AAEL009580, AAEL009585, AAEL010064, AAEL011586, AAEL012013, AAEL012245, AAEL012268, AAEL013367, AAEL013766, AAEL017334, AAEL019530, AAEL020748, AAEL023490, AAEL025518, AAEL025784</t>
  </si>
  <si>
    <t>53/703</t>
  </si>
  <si>
    <t>AAEL000249, AAEL000298, AAEL002070, AAEL002504, AAEL002518, AAEL002737, AAEL002827, AAEL003234, AAEL003393, AAEL003675, AAEL004060, AAEL004423, AAEL005143, AAEL005392, AAEL005437, AAEL005610, AAEL006509, AAEL006526, AAEL006535, AAEL006835, AAEL007752, AAEL007768, AAEL007959, AAEL008090, AAEL008697, AAEL008848, AAEL009257, AAEL009813, AAEL009964, AAEL010511, AAEL010570, AAEL010823, AAEL010884, AAEL012175, AAEL012740, AAEL014154, AAEL014944, AAEL018662, AAEL018664, AAEL018667, AAEL018668, AAEL018669, AAEL018685, AAEL019513, AAEL019718, AAEL019719, AAEL019955, AAEL020057, AAEL020429, AAEL024040, AAEL024490, AAEL024913, AAEL027520</t>
  </si>
  <si>
    <t>51/703</t>
  </si>
  <si>
    <t>AAEL000298, AAEL002070, AAEL002504, AAEL002518, AAEL002737, AAEL002827, AAEL003234, AAEL003393, AAEL003675, AAEL004060, AAEL004423, AAEL005143, AAEL005392, AAEL005437, AAEL005610, AAEL006509, AAEL006526, AAEL006535, AAEL006835, AAEL007752, AAEL007768, AAEL007959, AAEL008090, AAEL008697, AAEL008848, AAEL009257, AAEL009813, AAEL009964, AAEL010570, AAEL010823, AAEL011184, AAEL012175, AAEL012740, AAEL014154, AAEL014944, AAEL018662, AAEL018664, AAEL018667, AAEL018668, AAEL018669, AAEL018685, AAEL019513, AAEL019718, AAEL019719, AAEL019955, AAEL020057, AAEL020429, AAEL024040, AAEL024490, AAEL024913, AAEL027520</t>
  </si>
  <si>
    <t>41/703</t>
  </si>
  <si>
    <t>AAEL000298, AAEL002070, AAEL002504, AAEL002737, AAEL002827, AAEL003234, AAEL003393, AAEL003675, AAEL004060, AAEL004423, AAEL005143, AAEL005392, AAEL005437, AAEL005610, AAEL006509, AAEL006526, AAEL006535, AAEL007752, AAEL007768, AAEL007959, AAEL008697, AAEL008848, AAEL009257, AAEL009964, AAEL010570, AAEL010823, AAEL012175, AAEL012740, AAEL014154, AAEL014944, AAEL018662, AAEL018664, AAEL018667, AAEL018668, AAEL018669, AAEL018685, AAEL019513, AAEL019718, AAEL019719, AAEL020429, AAEL024040</t>
  </si>
  <si>
    <t>98/703</t>
  </si>
  <si>
    <t>AAEL000249, AAEL000298, AAEL000986, AAEL002070, AAEL002292, AAEL002504, AAEL002518, AAEL002555, AAEL002737, AAEL002825, AAEL002827, AAEL003184, AAEL003234, AAEL003318, AAEL003393, AAEL003619, AAEL003675, AAEL004060, AAEL004213, AAEL004247, AAEL004423, AAEL005001, AAEL005008, AAEL005143, AAEL005392, AAEL005437, AAEL005610, AAEL005946, AAEL006241, AAEL006432, AAEL006509, AAEL006526, AAEL006535, AAEL006835, AAEL007050, AAEL007752, AAEL007768, AAEL007959, AAEL008028, AAEL008090, AAEL008490, AAEL008697, AAEL008848, AAEL009257, AAEL009813, AAEL009862, AAEL009863, AAEL009964, AAEL010348, AAEL010478, AAEL010479, AAEL010511, AAEL010570, AAEL010681, AAEL010823, AAEL010840, AAEL010884, AAEL011157, AAEL011184, AAEL012128, AAEL012175, AAEL012395, AAEL012691, AAEL012700, AAEL012740, AAEL013229, AAEL014154, AAEL014255, AAEL014369, AAEL014944, AAEL018658, AAEL018662, AAEL018664, AAEL018667, AAEL018668, AAEL018669, AAEL018678, AAEL018680, AAEL018681, AAEL018684, AAEL018685, AAEL018687, AAEL019513, AAEL019718, AAEL019719, AAEL019955, AAEL020057, AAEL020429, AAEL020524, AAEL023559, AAEL023753, AAEL024040, AAEL024490, AAEL024913, AAEL026825, AAEL027520, AAEL027539, AAEL027762</t>
  </si>
  <si>
    <t>100/703</t>
  </si>
  <si>
    <t>AAEL000249, AAEL000298, AAEL000986, AAEL002070, AAEL002292, AAEL002504, AAEL002518, AAEL002555, AAEL002737, AAEL002825, AAEL002827, AAEL003184, AAEL003234, AAEL003318, AAEL003393, AAEL003619, AAEL003675, AAEL004060, AAEL004213, AAEL004247, AAEL004423, AAEL005001, AAEL005008, AAEL005143, AAEL005392, AAEL005437, AAEL005610, AAEL005946, AAEL006241, AAEL006432, AAEL006509, AAEL006526, AAEL006535, AAEL006835, AAEL007050, AAEL007752, AAEL007768, AAEL007959, AAEL008028, AAEL008090, AAEL008490, AAEL008697, AAEL008848, AAEL009257, AAEL009531, AAEL009813, AAEL009862, AAEL009863, AAEL009964, AAEL010348, AAEL010434, AAEL010478, AAEL010479, AAEL010511, AAEL010570, AAEL010681, AAEL010823, AAEL010840, AAEL010884, AAEL011157, AAEL011184, AAEL012128, AAEL012175, AAEL012395, AAEL012691, AAEL012700, AAEL012740, AAEL013229, AAEL014154, AAEL014255, AAEL014369, AAEL014944, AAEL018658, AAEL018662, AAEL018664, AAEL018667, AAEL018668, AAEL018669, AAEL018678, AAEL018680, AAEL018681, AAEL018684, AAEL018685, AAEL018687, AAEL019513, AAEL019718, AAEL019719, AAEL019955, AAEL020057, AAEL020429, AAEL020524, AAEL023559, AAEL023753, AAEL024040, AAEL024490, AAEL024913, AAEL026825, AAEL027520, AAEL027539, AAEL027762</t>
  </si>
  <si>
    <t>95/703</t>
  </si>
  <si>
    <t>AAEL000138, AAEL000328, AAEL000340, AAEL000354, AAEL000454, AAEL000797, AAEL000986, AAEL001091, AAEL001593, AAEL001865, AAEL001960, AAEL002737, AAEL002825, AAEL003139, AAEL003183, AAEL003211, AAEL003234, AAEL003675, AAEL003873, AAEL004003, AAEL004028, AAEL004338, AAEL004457, AAEL004676, AAEL005143, AAEL005422, AAEL005429, AAEL005946, AAEL006721, AAEL007054, AAEL007752, AAEL007830, AAEL008152, AAEL008166, AAEL008490, AAEL008697, AAEL008815, AAEL008828, AAEL008871, AAEL008894, AAEL009044, AAEL009120, AAEL009122, AAEL009132, AAEL009257, AAEL009745, AAEL009951, AAEL010143, AAEL010330, AAEL010384, AAEL010608, AAEL010814, AAEL010840, AAEL011157, AAEL011193, AAEL011809, AAEL011871, AAEL012014, AAEL012069, AAEL012762, AAEL012832, AAEL013431, AAEL013637, AAEL013648, AAEL014600, AAEL014891, AAEL014944, AAEL016984, AAEL016992, AAEL018658, AAEL018662, AAEL018664, AAEL018669, AAEL018678, AAEL018680, AAEL018681, AAEL018684, AAEL018685, AAEL018687, AAEL019543, AAEL019639, AAEL019718, AAEL019719, AAEL019938, AAEL020127, AAEL020747, AAEL021556, AAEL024680, AAEL024717, AAEL024913, AAEL026357, AAEL026737, AAEL026878, AAEL027771, AAEL027985</t>
  </si>
  <si>
    <t>311/703</t>
  </si>
  <si>
    <t>AAEL000092, AAEL000138, AAEL000182, AAEL000244, AAEL000324, AAEL000328, AAEL000340, AAEL000354, AAEL000454, AAEL000545, AAEL000633, AAEL000703, AAEL000797, AAEL000855, AAEL000986, AAEL001031, AAEL001091, AAEL001233, AAEL001235, AAEL001295, AAEL001323, AAEL001490, AAEL001593, AAEL001674, AAEL001690, AAEL001693, AAEL001837, AAEL001839, AAEL001863, AAEL001865, AAEL001877, AAEL001878, AAEL001900, AAEL001931, AAEL001960, AAEL002287, AAEL002347, AAEL002360, AAEL002504, AAEL002565, AAEL002688, AAEL002701, AAEL002718, AAEL002737, AAEL002764, AAEL002825, AAEL002827, AAEL002848, AAEL002972, AAEL003012, AAEL003066, AAEL003139, AAEL003183, AAEL003194, AAEL003211, AAEL003234, AAEL003237, AAEL003298, AAEL003317, AAEL003393, AAEL003419, AAEL003424, AAEL003425, AAEL003434, AAEL003675, AAEL003764, AAEL003873, AAEL004003, AAEL004028, AAEL004060, AAEL004294, AAEL004313, AAEL004319, AAEL004338, AAEL004409, AAEL004457, AAEL004502, AAEL004575, AAEL004676, AAEL004881, AAEL004897, AAEL004933, AAEL004988, AAEL005143, AAEL005199, AAEL005270, AAEL005342, AAEL005375, AAEL005422, AAEL005429, AAEL005431, AAEL005460, AAEL005676, AAEL005694, AAEL005763, AAEL005766, AAEL005839, AAEL005946, AAEL005969, AAEL006070, AAEL006240, AAEL006347, AAEL006381, AAEL006439, AAEL006485, AAEL006507, AAEL006509, AAEL006648, AAEL006721, AAEL006895, AAEL006919, AAEL007054, AAEL007092, AAEL007302, AAEL007432, AAEL007495, AAEL007601, AAEL007619, AAEL007752, AAEL007768, AAEL007830, AAEL007835, AAEL007839, AAEL007926, AAEL007962, AAEL008069, AAEL008078, AAEL008079, AAEL008080, AAEL008097, AAEL008152, AAEL008163, AAEL008166, AAEL008243, AAEL008490, AAEL008599, AAEL008600, AAEL008697, AAEL008769, AAEL008815, AAEL008828, AAEL008848, AAEL008871, AAEL008894, AAEL009023, AAEL009044, AAEL009120, AAEL009122, AAEL009132, AAEL009185, AAEL009196, AAEL009244, AAEL009257, AAEL009323, AAEL009330, AAEL009421, AAEL009510, AAEL009642, AAEL009745, AAEL009813, AAEL009843, AAEL009951, AAEL010139, AAEL010143, AAEL010330, AAEL010384, AAEL010582, AAEL010608, AAEL010745, AAEL010776, AAEL010780, AAEL010782, AAEL010814, AAEL010823, AAEL010840, AAEL010854, AAEL011157, AAEL011193, AAEL011375, AAEL011421, AAEL011500, AAEL011510, AAEL011522, AAEL011592, AAEL011599, AAEL011624, AAEL011741, AAEL011746, AAEL011789, AAEL011809, AAEL011871, AAEL011901, AAEL011969, AAEL012014, AAEL012069, AAEL012101, AAEL012175, AAEL012268, AAEL012351, AAEL012395, AAEL012579, AAEL012654, AAEL012700, AAEL012762, AAEL012783, AAEL012832, AAEL012886, AAEL012897, AAEL013229, AAEL013267, AAEL013284, AAEL013367, AAEL013431, AAEL013623, AAEL013637, AAEL013648, AAEL013703, AAEL013715, AAEL013732, AAEL014154, AAEL014316, AAEL014344, AAEL014391, AAEL014516, AAEL014600, AAEL014766, AAEL014820, AAEL014891, AAEL014896, AAEL014908, AAEL014913, AAEL014944, AAEL015020, AAEL015038, AAEL015247, AAEL016984, AAEL016992, AAEL017293, AAEL017300, AAEL017349, AAEL017512, AAEL018343, AAEL018658, AAEL018662, AAEL018664, AAEL018669, AAEL018678, AAEL018680, AAEL018681, AAEL018684, AAEL018685, AAEL018687, AAEL019541, AAEL019543, AAEL019639, AAEL019718, AAEL019719, AAEL019938, AAEL020127, AAEL020429, AAEL020438, AAEL020502, AAEL020747, AAEL020936, AAEL020941, AAEL020954, AAEL021556, AAEL021756, AAEL021817, AAEL022078, AAEL022615, AAEL022657, AAEL022849, AAEL023367, AAEL023559, AAEL023989, AAEL024540, AAEL024680, AAEL024717, AAEL024913, AAEL024977, AAEL025030, AAEL025170, AAEL025224, AAEL025353, AAEL025454, AAEL025491, AAEL025514, AAEL025755, AAEL025784, AAEL026357, AAEL026446, AAEL026458, AAEL026716, AAEL026737, AAEL026878, AAEL027037, AAEL027078, AAEL027150, AAEL027354, AAEL027400, AAEL027453, AAEL027539, AAEL027545, AAEL027580, AAEL027637, AAEL027694, AAEL027771, AAEL027984, AAEL027985, AAEL028092</t>
  </si>
  <si>
    <t>AAEL001839, AAEL001863, AAEL003424, AAEL007926, AAEL008599, AAEL008600, AAEL010776, AAEL010780, AAEL010782, AAEL012351, AAEL020941, AAEL023559</t>
  </si>
  <si>
    <t>4/703</t>
  </si>
  <si>
    <t>18/703</t>
  </si>
  <si>
    <t>AAEL001839, AAEL001863, AAEL003012, AAEL003194, AAEL003424, AAEL007926, AAEL008163, AAEL008599, AAEL008600, AAEL010776, AAEL010780, AAEL010782, AAEL012351, AAEL012783, AAEL015247, AAEL020941, AAEL023559, AAEL026458</t>
  </si>
  <si>
    <t>GO:0016679</t>
  </si>
  <si>
    <t>oxidoreductase activity, acting on diphenols and related substances as donors</t>
  </si>
  <si>
    <t>AAEL003675, AAEL005143, AAEL016992, AAEL018685</t>
  </si>
  <si>
    <t>GO:0004449</t>
  </si>
  <si>
    <t>isocitrate dehydrogenase (NAD+) activity</t>
  </si>
  <si>
    <t>3/703</t>
  </si>
  <si>
    <t>AAEL000454, AAEL010143, AAEL010814</t>
  </si>
  <si>
    <t>GO:0051119</t>
  </si>
  <si>
    <t>sugar transmembrane transporter activity</t>
  </si>
  <si>
    <t>6/703</t>
  </si>
  <si>
    <t>AAEL007050, AAEL010478, AAEL010479, AAEL020524, AAEL023753, AAEL026825</t>
  </si>
  <si>
    <t>GO:0015144</t>
  </si>
  <si>
    <t>carbohydrate transmembrane transporter activity</t>
  </si>
  <si>
    <t>GO:0000104</t>
  </si>
  <si>
    <t>succinate dehydrogenase activity</t>
  </si>
  <si>
    <t>AAEL008871, AAEL010330, AAEL010608</t>
  </si>
  <si>
    <t>GO:0008121</t>
  </si>
  <si>
    <t>ubiquinol-cytochrome-c reductase activity</t>
  </si>
  <si>
    <t>AAEL003675, AAEL005143, AAEL018685</t>
  </si>
  <si>
    <t>23/703</t>
  </si>
  <si>
    <t>AAEL000717, AAEL002572, AAEL003137, AAEL003873, AAEL004313, AAEL005412, AAEL005417, AAEL006492, AAEL006534, AAEL006572, AAEL006575, AAEL007002, AAEL007226, AAEL007306, AAEL008069, AAEL008421, AAEL008428, AAEL012114, AAEL012207, AAEL019658, AAEL020390, AAEL026147, AAEL027881</t>
  </si>
  <si>
    <t>19/703</t>
  </si>
  <si>
    <t>AAEL000633, AAEL001091, AAEL002972, AAEL003066, AAEL003434, AAEL004575, AAEL004897, AAEL005460, AAEL005763, AAEL006381, AAEL007619, AAEL007768, AAEL007839, AAEL012268, AAEL014896, AAEL015020, AAEL017512, AAEL025755, AAEL025784</t>
  </si>
  <si>
    <t>5/703</t>
  </si>
  <si>
    <t>AAEL000703, AAEL001593, AAEL009295, AAEL012496, AAEL022932</t>
  </si>
  <si>
    <t>2/703</t>
  </si>
  <si>
    <t>AAEL003407, AAEL005342, AAEL009023, AAEL014913, AAEL019844, AAEL022078</t>
  </si>
  <si>
    <t>AAEL001776, AAEL002737, AAEL003560, AAEL003619, AAEL008022, AAEL010823, AAEL012474, AAEL012496, AAEL013518, AAEL014511, AAEL020051, AAEL022052, AAEL022932, AAEL024454, AAEL026828</t>
  </si>
  <si>
    <t>111/703</t>
  </si>
  <si>
    <t>AAEL000182, AAEL000324, AAEL000340, AAEL000354, AAEL000454, AAEL000703, AAEL000797, AAEL001091, AAEL001593, AAEL001673, AAEL001776, AAEL001928, AAEL001960, AAEL002565, AAEL002737, AAEL002827, AAEL002848, AAEL003393, AAEL003407, AAEL003560, AAEL003619, AAEL003764, AAEL004003, AAEL004028, AAEL004319, AAEL004457, AAEL004676, AAEL004988, AAEL005342, AAEL005429, AAEL005656, AAEL005961, AAEL005964, AAEL006347, AAEL006648, AAEL006721, AAEL006895, AAEL007830, AAEL007835, AAEL008022, AAEL008078, AAEL008828, AAEL009023, AAEL009120, AAEL009122, AAEL009132, AAEL009185, AAEL009663, AAEL009745, AAEL009951, AAEL010143, AAEL010384, AAEL010608, AAEL010823, AAEL011436, AAEL011500, AAEL011522, AAEL011592, AAEL011599, AAEL011746, AAEL011809, AAEL011871, AAEL012101, AAEL012175, AAEL012395, AAEL012474, AAEL012496, AAEL012579, AAEL012700, AAEL012762, AAEL013229, AAEL013518, AAEL014154, AAEL014511, AAEL014891, AAEL014908, AAEL014913, AAEL016984, AAEL017300, AAEL017349, AAEL018343, AAEL018662, AAEL019639, AAEL019844, AAEL020051, AAEL020127, AAEL020747, AAEL022052, AAEL022078, AAEL022615, AAEL022734, AAEL022876, AAEL022932, AAEL023559, AAEL024454, AAEL024540, AAEL024680, AAEL025224, AAEL025353, AAEL025514, AAEL026217, AAEL026284, AAEL026446, AAEL026715, AAEL026716, AAEL026828, AAEL027453, AAEL027539, AAEL027580, AAEL027637, AAEL028092</t>
  </si>
  <si>
    <t>AAEL001776, AAEL002737, AAEL003407, AAEL003560, AAEL003619, AAEL003764, AAEL005342, AAEL008022, AAEL009023, AAEL009663, AAEL010823, AAEL012474, AAEL012496, AAEL013518, AAEL014511, AAEL014913, AAEL019844, AAEL020051, AAEL022052, AAEL022078, AAEL022876, AAEL022932, AAEL024454, AAEL026284, AAEL026828</t>
  </si>
  <si>
    <t>319/703</t>
  </si>
  <si>
    <t>AAEL000092, AAEL000182, AAEL000324, AAEL000340, AAEL000354, AAEL000454, AAEL000633, AAEL000703, AAEL000717, AAEL000797, AAEL001091, AAEL001094, AAEL001295, AAEL001323, AAEL001437, AAEL001438, AAEL001513, AAEL001593, AAEL001673, AAEL001776, AAEL001818, AAEL001839, AAEL001863, AAEL001928, AAEL001931, AAEL001946, AAEL001960, AAEL002565, AAEL002572, AAEL002678, AAEL002737, AAEL002780, AAEL002827, AAEL002848, AAEL002972, AAEL003012, AAEL003066, AAEL003104, AAEL003115, AAEL003137, AAEL003211, AAEL003262, AAEL003331, AAEL003393, AAEL003405, AAEL003407, AAEL003419, AAEL003424, AAEL003425, AAEL003430, AAEL003560, AAEL003619, AAEL003674, AAEL003675, AAEL003764, AAEL003873, AAEL003881, AAEL003888, AAEL003966, AAEL004003, AAEL004028, AAEL004060, AAEL004212, AAEL004313, AAEL004319, AAEL004457, AAEL004676, AAEL004798, AAEL004897, AAEL004964, AAEL004988, AAEL005002, AAEL005109, AAEL005143, AAEL005293, AAEL005342, AAEL005386, AAEL005412, AAEL005417, AAEL005428, AAEL005429, AAEL005437, AAEL005656, AAEL005763, AAEL005772, AAEL005961, AAEL005964, AAEL005967, AAEL006011, AAEL006176, AAEL006201, AAEL006240, AAEL006347, AAEL006381, AAEL006417, AAEL006423, AAEL006424, AAEL006492, AAEL006534, AAEL006572, AAEL006575, AAEL006648, AAEL006721, AAEL006835, AAEL006895, AAEL007002, AAEL007110, AAEL007226, AAEL007306, AAEL007316, AAEL007344, AAEL007483, AAEL007619, AAEL007768, AAEL007830, AAEL007835, AAEL007946, AAEL007962, AAEL008022, AAEL008069, AAEL008078, AAEL008102, AAEL008108, AAEL008163, AAEL008263, AAEL008421, AAEL008428, AAEL008450, AAEL008599, AAEL008600, AAEL008620, AAEL008828, AAEL008871, AAEL009023, AAEL009120, AAEL009122, AAEL009132, AAEL009148, AAEL009185, AAEL009295, AAEL009323, AAEL009330, AAEL009467, AAEL009510, AAEL009561, AAEL009580, AAEL009585, AAEL009663, AAEL009745, AAEL009842, AAEL009904, AAEL009906, AAEL009951, AAEL010064, AAEL010143, AAEL010178, AAEL010286, AAEL010330, AAEL010384, AAEL010582, AAEL010608, AAEL010682, AAEL010776, AAEL010780, AAEL010782, AAEL010793, AAEL010823, AAEL011070, AAEL011078, AAEL011157, AAEL011177, AAEL011305, AAEL011365, AAEL011436, AAEL011500, AAEL011522, AAEL011586, AAEL011592, AAEL011599, AAEL011741, AAEL011746, AAEL011809, AAEL011871, AAEL012013, AAEL012101, AAEL012114, AAEL012128, AAEL012135, AAEL012175, AAEL012207, AAEL012245, AAEL012268, AAEL012395, AAEL012474, AAEL012496, AAEL012579, AAEL012654, AAEL012700, AAEL012709, AAEL012740, AAEL012762, AAEL012783, AAEL012832, AAEL012897, AAEL013063, AAEL013154, AAEL013228, AAEL013229, AAEL013367, AAEL013518, AAEL013637, AAEL013766, AAEL013853, AAEL014154, AAEL014505, AAEL014511, AAEL014516, AAEL014520, AAEL014600, AAEL014891, AAEL014896, AAEL014908, AAEL014913, AAEL014944, AAEL015151, AAEL015247, AAEL015458, AAEL016984, AAEL016992, AAEL017300, AAEL017334, AAEL017349, AAEL018219, AAEL018343, AAEL018662, AAEL018664, AAEL018685, AAEL018703, AAEL019439, AAEL019441, AAEL019530, AAEL019541, AAEL019576, AAEL019601, AAEL019639, AAEL019658, AAEL019708, AAEL019844, AAEL019887, AAEL019938, AAEL020051, AAEL020083, AAEL020127, AAEL020128, AAEL020390, AAEL020747, AAEL020748, AAEL020936, AAEL020941, AAEL020954, AAEL020970, AAEL021200, AAEL021303, AAEL021556, AAEL021584, AAEL021586, AAEL021602, AAEL021817, AAEL021952, AAEL022052, AAEL022076, AAEL022078, AAEL022406, AAEL022536, AAEL022609, AAEL022615, AAEL022734, AAEL022849, AAEL022876, AAEL022932, AAEL023490, AAEL023559, AAEL024144, AAEL024454, AAEL024540, AAEL024680, AAEL024777, AAEL024906, AAEL025030, AAEL025224, AAEL025353, AAEL025514, AAEL025518, AAEL025784, AAEL026147, AAEL026217, AAEL026284, AAEL026357, AAEL026436, AAEL026438, AAEL026446, AAEL026458, AAEL026574, AAEL026630, AAEL026715, AAEL026716, AAEL026737, AAEL026755, AAEL026828, AAEL027402, AAEL027453, AAEL027539, AAEL027580, AAEL027637, AAEL027694, AAEL027771, AAEL027881, AAEL028088, AAEL028092</t>
  </si>
  <si>
    <t>AAEL000092, AAEL000633, AAEL000703, AAEL001437, AAEL001438, AAEL001513, AAEL001593, AAEL001818, AAEL002565, AAEL002678, AAEL003104, AAEL003115, AAEL003262, AAEL003331, AAEL003405, AAEL003419, AAEL003425, AAEL003430, AAEL003674, AAEL003881, AAEL003888, AAEL003966, AAEL004212, AAEL004964, AAEL005002, AAEL005109, AAEL005428, AAEL005437, AAEL005656, AAEL005967, AAEL006011, AAEL006835, AAEL007306, AAEL007619, AAEL007768, AAEL007946, AAEL007962, AAEL008069, AAEL008102, AAEL008108, AAEL008450, AAEL009148, AAEL009295, AAEL009467, AAEL009745, AAEL009904, AAEL009906, AAEL010178, AAEL010286, AAEL010582, AAEL010682, AAEL010793, AAEL011305, AAEL011365, AAEL011436, AAEL011741, AAEL012245, AAEL012496, AAEL012709, AAEL013063, AAEL013228, AAEL014520, AAEL014600, AAEL014896, AAEL018219, AAEL018703, AAEL019439, AAEL019441, AAEL019541, AAEL019576, AAEL019601, AAEL019708, AAEL019887, AAEL020083, AAEL020128, AAEL020954, AAEL021556, AAEL021584, AAEL021586, AAEL021602, AAEL021952, AAEL022076, AAEL022406, AAEL022536, AAEL022609, AAEL022932, AAEL024144, AAEL024540, AAEL024777, AAEL024906, AAEL025514, AAEL026147, AAEL026217, AAEL026436, AAEL026630, AAEL027402, AAEL027694, AAEL028088</t>
  </si>
  <si>
    <t>AAEL000182, AAEL006507, AAEL009023, AAEL010823, AAEL014913, AAEL025755</t>
  </si>
  <si>
    <t>GO:0098800</t>
  </si>
  <si>
    <t>inner mitochondrial membrane protein complex</t>
  </si>
  <si>
    <t>27/703</t>
  </si>
  <si>
    <t>AAEL000138, AAEL000182, AAEL000986, AAEL001865, AAEL002504, AAEL002526, AAEL002737, AAEL002825, AAEL003011, AAEL003234, AAEL004060, AAEL004423, AAEL005143, AAEL005610, AAEL006509, AAEL007054, AAEL007752, AAEL007868, AAEL008697, AAEL009257, AAEL009964, AAEL013960, AAEL014944, AAEL018667, AAEL019718, AAEL019719, AAEL024040</t>
  </si>
  <si>
    <t>GO:0045263</t>
  </si>
  <si>
    <t>proton-transporting ATP synthase complex, coupling factor F(o)</t>
  </si>
  <si>
    <t>AAEL004423, AAEL005610, AAEL006509, AAEL009964, AAEL010754, AAEL012740, AAEL018667, AAEL018668, AAEL024040</t>
  </si>
  <si>
    <t>AAEL002737, AAEL003234, AAEL007752, AAEL008697, AAEL008887, AAEL009257, AAEL014944, AAEL018662, AAEL018664, AAEL018669, AAEL019718, AAEL019719</t>
  </si>
  <si>
    <t>GO:0005743</t>
  </si>
  <si>
    <t>mitochondrial inner membrane</t>
  </si>
  <si>
    <t>22/703</t>
  </si>
  <si>
    <t>AAEL003675, AAEL004457, AAEL004829, AAEL005946, AAEL008490, AAEL009278, AAEL010330, AAEL010608, AAEL010673, AAEL010823, AAEL010884, AAEL011157, AAEL011871, AAEL013876, AAEL014505, AAEL018658, AAEL018662, AAEL018664, AAEL018668, AAEL018678, AAEL018685, AAEL018687</t>
  </si>
  <si>
    <t>8/703</t>
  </si>
  <si>
    <t>AAEL002737, AAEL003234, AAEL007752, AAEL008697, AAEL009257, AAEL014944, AAEL019718, AAEL019719</t>
  </si>
  <si>
    <t>AAEL000138, AAEL000182, AAEL000986, AAEL001593, AAEL001865, AAEL002764, AAEL002825, AAEL003011, AAEL003675, AAEL003873, AAEL004294, AAEL004338, AAEL005143, AAEL005429, AAEL006721, AAEL007054, AAEL007868, AAEL008871, AAEL010330, AAEL010608, AAEL013960, AAEL018685</t>
  </si>
  <si>
    <t>GO:0030018</t>
  </si>
  <si>
    <t>Z disc</t>
  </si>
  <si>
    <t>AAEL004988, AAEL005961, AAEL005964, AAEL006070, AAEL007306</t>
  </si>
  <si>
    <t>GO:0098803</t>
  </si>
  <si>
    <t>respiratory chain complex</t>
  </si>
  <si>
    <t>44/12179</t>
  </si>
  <si>
    <t>AAEL000138, AAEL000182, AAEL000986, AAEL001865, AAEL002737, AAEL002825, AAEL003011, AAEL003234, AAEL003675, AAEL005143, AAEL007054, AAEL007752, AAEL007868, AAEL008697, AAEL008871, AAEL008887, AAEL009257, AAEL010330, AAEL010608, AAEL013960, AAEL014944, AAEL018662, AAEL018664, AAEL018669, AAEL018685, AAEL019718, AAEL019719</t>
  </si>
  <si>
    <t>GO:0031966</t>
  </si>
  <si>
    <t>mitochondrial membrane</t>
  </si>
  <si>
    <t>108/12179</t>
  </si>
  <si>
    <t>AAEL003675, AAEL004457, AAEL004829, AAEL005946, AAEL008490, AAEL009278, AAEL010330, AAEL010608, AAEL010673, AAEL010823, AAEL010884, AAEL011157, AAEL011871, AAEL013876, AAEL014505, AAEL018658, AAEL018662, AAEL018664, AAEL018668, AAEL018678, AAEL018680, AAEL018681, AAEL018684, AAEL018685, AAEL018687</t>
  </si>
  <si>
    <t>17/703</t>
  </si>
  <si>
    <t>AAEL000182, AAEL002737, AAEL003234, AAEL003675, AAEL005143, AAEL007752, AAEL007868, AAEL008697, AAEL008887, AAEL009257, AAEL014944, AAEL018662, AAEL018664, AAEL018669, AAEL018685, AAEL019718, AAEL019719</t>
  </si>
  <si>
    <t>GO:0098798</t>
  </si>
  <si>
    <t>mitochondrial protein-containing complex</t>
  </si>
  <si>
    <t>28/703</t>
  </si>
  <si>
    <t>AAEL000138, AAEL000182, AAEL000986, AAEL001865, AAEL002504, AAEL002526, AAEL002737, AAEL002825, AAEL003011, AAEL003234, AAEL004060, AAEL004423, AAEL005143, AAEL005610, AAEL006509, AAEL007054, AAEL007752, AAEL007762, AAEL007868, AAEL008697, AAEL009257, AAEL009964, AAEL013960, AAEL014944, AAEL018667, AAEL019718, AAEL019719, AAEL024040</t>
  </si>
  <si>
    <t>GO:0045261</t>
  </si>
  <si>
    <t>proton-transporting ATP synthase complex, catalytic core F(1)</t>
  </si>
  <si>
    <t>7/703</t>
  </si>
  <si>
    <t>AAEL002504, AAEL002827, AAEL003393, AAEL004060, AAEL008848, AAEL012175, AAEL020429</t>
  </si>
  <si>
    <t>GO:0098796</t>
  </si>
  <si>
    <t>membrane protein complex</t>
  </si>
  <si>
    <t>54/703</t>
  </si>
  <si>
    <t>317/12179</t>
  </si>
  <si>
    <t>AAEL000138, AAEL000182, AAEL000855, AAEL000986, AAEL001865, AAEL002504, AAEL002526, AAEL002737, AAEL002825, AAEL002827, AAEL003011, AAEL003234, AAEL003393, AAEL003675, AAEL004060, AAEL004423, AAEL004603, AAEL005143, AAEL005610, AAEL006509, AAEL007054, AAEL007752, AAEL007768, AAEL007868, AAEL008697, AAEL008848, AAEL008871, AAEL008887, AAEL009257, AAEL009964, AAEL010330, AAEL010608, AAEL010754, AAEL010783, AAEL010823, AAEL012175, AAEL012511, AAEL012740, AAEL013600, AAEL013732, AAEL013960, AAEL014944, AAEL018662, AAEL018664, AAEL018667, AAEL018668, AAEL018669, AAEL018685, AAEL019718, AAEL019719, AAEL020429, AAEL020502, AAEL023989, AAEL024040</t>
  </si>
  <si>
    <t>GO:0070469</t>
  </si>
  <si>
    <t>respirasome</t>
  </si>
  <si>
    <t>10/703</t>
  </si>
  <si>
    <t>21/12179</t>
  </si>
  <si>
    <t>AAEL003675, AAEL004457, AAEL005946, AAEL008490, AAEL010673, AAEL011157, AAEL018658, AAEL018680, AAEL018681, AAEL018684</t>
  </si>
  <si>
    <t>GO:0019866</t>
  </si>
  <si>
    <t>organelle inner membrane</t>
  </si>
  <si>
    <t>84/12179</t>
  </si>
  <si>
    <t>48/703</t>
  </si>
  <si>
    <t>AAEL000229, AAEL001837, AAEL001878, AAEL002780, AAEL002972, AAEL003053, AAEL003057, AAEL003066, AAEL003425, AAEL003832, AAEL003857, AAEL004060, AAEL004798, AAEL004897, AAEL005431, AAEL006201, AAEL006347, AAEL006381, AAEL006424, AAEL006451, AAEL007483, AAEL009580, AAEL009585, AAEL009760, AAEL009862, AAEL010064, AAEL011586, AAEL012013, AAEL012245, AAEL012268, AAEL012654, AAEL013367, AAEL013766, AAEL014823, AAEL015136, AAEL017334, AAEL019468, AAEL019530, AAEL019797, AAEL020314, AAEL020748, AAEL023490, AAEL025030, AAEL025518, AAEL025705, AAEL025784, AAEL026147, AAEL026620</t>
  </si>
  <si>
    <t>GO:0000276</t>
  </si>
  <si>
    <t>mitochondrial proton-transporting ATP synthase complex, coupling factor F(o)</t>
  </si>
  <si>
    <t>AAEL004423, AAEL005610, AAEL006509, AAEL009964, AAEL018667, AAEL024040</t>
  </si>
  <si>
    <t>258/703</t>
  </si>
  <si>
    <t>AAEL000244, AAEL000249, AAEL000294, AAEL000298, AAEL000324, AAEL000633, AAEL000703, AAEL000717, AAEL000821, AAEL000948, AAEL001299, AAEL001577, AAEL001625, AAEL001680, AAEL001767, AAEL001877, AAEL001900, AAEL001914, AAEL002070, AAEL002134, AAEL002292, AAEL002360, AAEL002512, AAEL002518, AAEL002555, AAEL002578, AAEL002688, AAEL002718, AAEL002737, AAEL002754, AAEL002881, AAEL002994, AAEL003100, AAEL003115, AAEL003137, AAEL003139, AAEL003184, AAEL003262, AAEL003318, AAEL003331, AAEL003619, AAEL003722, AAEL003764, AAEL004003, AAEL004031, AAEL004114, AAEL004213, AAEL004247, AAEL004319, AAEL004409, AAEL004502, AAEL004603, AAEL004881, AAEL004897, AAEL005001, AAEL005002, AAEL005008, AAEL005349, AAEL005374, AAEL005375, AAEL005392, AAEL005428, AAEL005437, AAEL005460, AAEL005803, AAEL005946, AAEL006053, AAEL006241, AAEL006432, AAEL006498, AAEL006526, AAEL006534, AAEL006535, AAEL006822, AAEL006835, AAEL007050, AAEL007092, AAEL007110, AAEL007302, AAEL007306, AAEL007363, AAEL007619, AAEL007752, AAEL007839, AAEL007959, AAEL008002, AAEL008024, AAEL008028, AAEL008069, AAEL008090, AAEL008097, AAEL008421, AAEL008723, AAEL008801, AAEL008815, AAEL008871, AAEL008894, AAEL009024, AAEL009112, AAEL009132, AAEL009148, AAEL009155, AAEL009201, AAEL009257, AAEL009278, AAEL009295, AAEL009323, AAEL009421, AAEL009432, AAEL009476, AAEL009531, AAEL009561, AAEL009760, AAEL009813, AAEL009837, AAEL009844, AAEL009862, AAEL009863, AAEL009964, AAEL010043, AAEL010260, AAEL010286, AAEL010289, AAEL010348, AAEL010416, AAEL010478, AAEL010479, AAEL010511, AAEL010558, AAEL010570, AAEL010673, AAEL010681, AAEL010754, AAEL010799, AAEL010884, AAEL010898, AAEL011001, AAEL011078, AAEL011184, AAEL011193, AAEL011345, AAEL011551, AAEL011588, AAEL011871, AAEL011901, AAEL011969, AAEL012089, AAEL012128, AAEL012395, AAEL012511, AAEL012691, AAEL012700, AAEL012715, AAEL012740, AAEL012783, AAEL012792, AAEL012832, AAEL012975, AAEL013148, AAEL013156, AAEL013229, AAEL013267, AAEL013303, AAEL013452, AAEL013526, AAEL013612, AAEL013648, AAEL013876, AAEL014039, AAEL014044, AAEL014154, AAEL014226, AAEL014255, AAEL014316, AAEL014344, AAEL014369, AAEL014419, AAEL014505, AAEL014516, AAEL014766, AAEL014891, AAEL014896, AAEL015151, AAEL017022, AAEL017258, AAEL017300, AAEL017335, AAEL018289, AAEL018658, AAEL018662, AAEL018664, AAEL018667, AAEL018668, AAEL018669, AAEL018678, AAEL018680, AAEL018681, AAEL018684, AAEL018687, AAEL019513, AAEL019649, AAEL019718, AAEL019719, AAEL019720, AAEL019955, AAEL020057, AAEL020438, AAEL020502, AAEL020519, AAEL020524, AAEL020747, AAEL021035, AAEL021126, AAEL021200, AAEL021244, AAEL021367, AAEL021533, AAEL021538, AAEL021584, AAEL021756, AAEL021925, AAEL022076, AAEL022657, AAEL022734, AAEL022849, AAEL022913, AAEL023253, AAEL023559, AAEL023753, AAEL023757, AAEL023989, AAEL024144, AAEL024490, AAEL024520, AAEL024540, AAEL025092, AAEL025454, AAEL025597, AAEL026147, AAEL026432, AAEL026825, AAEL026878, AAEL026895, AAEL027040, AAEL027069, AAEL027354, AAEL027400, AAEL027402, AAEL027520, AAEL027539, AAEL027545, AAEL027694, AAEL027762, AAEL027839, AAEL027881, AAEL028092, AAEL029034, AAEL029057</t>
  </si>
  <si>
    <t>GO:0030964</t>
  </si>
  <si>
    <t>NADH dehydrogenase complex</t>
  </si>
  <si>
    <t>AAEL000138, AAEL000986, AAEL001865, AAEL002825, AAEL003011, AAEL007054, AAEL013960</t>
  </si>
  <si>
    <t>GO:0005747</t>
  </si>
  <si>
    <t>mitochondrial respiratory chain complex I</t>
  </si>
  <si>
    <t>GO:0045271</t>
  </si>
  <si>
    <t>respiratory chain complex I</t>
  </si>
  <si>
    <t>261/703</t>
  </si>
  <si>
    <t>AAEL000244, AAEL000249, AAEL000294, AAEL000298, AAEL000324, AAEL000633, AAEL000703, AAEL000717, AAEL000821, AAEL000948, AAEL001299, AAEL001577, AAEL001625, AAEL001680, AAEL001767, AAEL001877, AAEL001900, AAEL001914, AAEL002070, AAEL002134, AAEL002292, AAEL002360, AAEL002512, AAEL002518, AAEL002555, AAEL002578, AAEL002688, AAEL002718, AAEL002737, AAEL002754, AAEL002881, AAEL002994, AAEL003100, AAEL003115, AAEL003137, AAEL003139, AAEL003184, AAEL003262, AAEL003298, AAEL003317, AAEL003318, AAEL003331, AAEL003619, AAEL003722, AAEL003764, AAEL004003, AAEL004031, AAEL004114, AAEL004213, AAEL004247, AAEL004319, AAEL004409, AAEL004502, AAEL004521, AAEL004603, AAEL004881, AAEL004897, AAEL005001, AAEL005002, AAEL005008, AAEL005349, AAEL005374, AAEL005375, AAEL005392, AAEL005428, AAEL005437, AAEL005460, AAEL005803, AAEL005946, AAEL006053, AAEL006241, AAEL006432, AAEL006498, AAEL006526, AAEL006534, AAEL006535, AAEL006822, AAEL006835, AAEL007050, AAEL007092, AAEL007110, AAEL007302, AAEL007306, AAEL007363, AAEL007619, AAEL007752, AAEL007839, AAEL007959, AAEL008002, AAEL008024, AAEL008028, AAEL008069, AAEL008090, AAEL008097, AAEL008421, AAEL008723, AAEL008801, AAEL008815, AAEL008871, AAEL008894, AAEL009024, AAEL009112, AAEL009132, AAEL009148, AAEL009155, AAEL009201, AAEL009257, AAEL009278, AAEL009295, AAEL009323, AAEL009421, AAEL009432, AAEL009476, AAEL009531, AAEL009561, AAEL009760, AAEL009813, AAEL009837, AAEL009844, AAEL009862, AAEL009863, AAEL009964, AAEL010043, AAEL010260, AAEL010286, AAEL010289, AAEL010348, AAEL010416, AAEL010478, AAEL010479, AAEL010511, AAEL010558, AAEL010570, AAEL010673, AAEL010681, AAEL010754, AAEL010799, AAEL010884, AAEL010898, AAEL011001, AAEL011078, AAEL011184, AAEL011193, AAEL011345, AAEL011551, AAEL011588, AAEL011871, AAEL011901, AAEL011969, AAEL012089, AAEL012128, AAEL012395, AAEL012511, AAEL012691, AAEL012700, AAEL012715, AAEL012740, AAEL012783, AAEL012792, AAEL012832, AAEL012975, AAEL013148, AAEL013156, AAEL013229, AAEL013267, AAEL013303, AAEL013452, AAEL013526, AAEL013612, AAEL013648, AAEL013876, AAEL014039, AAEL014044, AAEL014154, AAEL014226, AAEL014255, AAEL014316, AAEL014344, AAEL014369, AAEL014419, AAEL014505, AAEL014516, AAEL014766, AAEL014891, AAEL014896, AAEL015151, AAEL017022, AAEL017258, AAEL017300, AAEL017335, AAEL018289, AAEL018658, AAEL018662, AAEL018664, AAEL018667, AAEL018668, AAEL018669, AAEL018678, AAEL018680, AAEL018681, AAEL018684, AAEL018687, AAEL019513, AAEL019649, AAEL019718, AAEL019719, AAEL019720, AAEL019955, AAEL020057, AAEL020438, AAEL020502, AAEL020519, AAEL020524, AAEL020747, AAEL021035, AAEL021126, AAEL021200, AAEL021244, AAEL021367, AAEL021533, AAEL021538, AAEL021584, AAEL021756, AAEL021925, AAEL022076, AAEL022657, AAEL022734, AAEL022849, AAEL022913, AAEL023253, AAEL023559, AAEL023753, AAEL023757, AAEL023989, AAEL024144, AAEL024490, AAEL024520, AAEL024540, AAEL025092, AAEL025454, AAEL025597, AAEL026147, AAEL026432, AAEL026825, AAEL026878, AAEL026895, AAEL027040, AAEL027069, AAEL027354, AAEL027400, AAEL027402, AAEL027520, AAEL027539, AAEL027545, AAEL027694, AAEL027762, AAEL027839, AAEL027881, AAEL028092, AAEL029034, AAEL029057</t>
  </si>
  <si>
    <t>GO:0045275</t>
  </si>
  <si>
    <t>respiratory chain complex III</t>
  </si>
  <si>
    <t>AAEL000182, AAEL003675, AAEL005143, AAEL007868, AAEL018685</t>
  </si>
  <si>
    <t>GO:0033177</t>
  </si>
  <si>
    <t>proton-transporting two-sector ATPase complex, proton-transporting domain</t>
  </si>
  <si>
    <t>AAEL003259, AAEL003419, AAEL005386, AAEL007226, AAEL007963, AAEL021817, AAEL021995, AAEL023187, AAEL025532</t>
  </si>
  <si>
    <t>14/703</t>
  </si>
  <si>
    <t>AAEL000138, AAEL000182, AAEL000986, AAEL001865, AAEL002825, AAEL003011, AAEL003675, AAEL005143, AAEL007054, AAEL007768, AAEL007868, AAEL010783, AAEL013960, AAEL018685</t>
  </si>
  <si>
    <t>GO:0033178</t>
  </si>
  <si>
    <t>proton-transporting two-sector ATPase complex, catalytic domain</t>
  </si>
  <si>
    <t>AAEL003419, AAEL007226, AAEL007963, AAEL023187</t>
  </si>
  <si>
    <t>110/703</t>
  </si>
  <si>
    <t>AAEL000244, AAEL000703, AAEL000717, AAEL000855, AAEL001577, AAEL001863, AAEL001877, AAEL001960, AAEL002070, AAEL002360, AAEL002518, AAEL002701, AAEL003100, AAEL003434, AAEL003675, AAEL003764, AAEL004457, AAEL004521, AAEL004829, AAEL005002, AAEL005349, AAEL005374, AAEL005803, AAEL005946, AAEL006176, AAEL006483, AAEL006526, AAEL006534, AAEL006535, AAEL006822, AAEL007110, AAEL007226, AAEL007344, AAEL007963, AAEL008090, AAEL008421, AAEL008490, AAEL009024, AAEL009120, AAEL009132, AAEL009155, AAEL009278, AAEL009432, AAEL009476, AAEL009760, AAEL009813, AAEL009964, AAEL010043, AAEL010260, AAEL010330, AAEL010570, AAEL010608, AAEL010673, AAEL010745, AAEL010823, AAEL010840, AAEL010884, AAEL011125, AAEL011157, AAEL011510, AAEL011522, AAEL011871, AAEL011969, AAEL012089, AAEL012175, AAEL012762, AAEL012832, AAEL013148, AAEL013303, AAEL013732, AAEL013876, AAEL014357, AAEL014369, AAEL014505, AAEL014891, AAEL015247, AAEL017335, AAEL018658, AAEL018662, AAEL018664, AAEL018668, AAEL018678, AAEL018680, AAEL018681, AAEL018684, AAEL018685, AAEL018687, AAEL019543, AAEL019887, AAEL019938, AAEL020390, AAEL020524, AAEL020793, AAEL020936, AAEL021035, AAEL021244, AAEL021533, AAEL021584, AAEL021586, AAEL022849, AAEL023187, AAEL024913, AAEL025092, AAEL025353, AAEL026432, AAEL027520, AAEL027771, AAEL027839, AAEL027881, AAEL029034</t>
  </si>
  <si>
    <t>GO:0005861</t>
  </si>
  <si>
    <t>troponin complex</t>
  </si>
  <si>
    <t>AAEL002417, AAEL010850, AAEL026967</t>
  </si>
  <si>
    <t>GO:0045240</t>
  </si>
  <si>
    <t>dihydrolipoyl dehydrogenase complex</t>
  </si>
  <si>
    <t>AAEL002764, AAEL005429, AAEL006721</t>
  </si>
  <si>
    <t>GO:0045252</t>
  </si>
  <si>
    <t>oxoglutarate dehydrogenase complex</t>
  </si>
  <si>
    <t>GO:0062023</t>
  </si>
  <si>
    <t>collagen-containing extracellular matrix</t>
  </si>
  <si>
    <t>GO:0045281</t>
  </si>
  <si>
    <t>succinate dehydrogenase complex</t>
  </si>
  <si>
    <t>GO:0031090</t>
  </si>
  <si>
    <t>organelle membrane</t>
  </si>
  <si>
    <t>43/703</t>
  </si>
  <si>
    <t>442/12179</t>
  </si>
  <si>
    <t>AAEL000244, AAEL000703, AAEL000855, AAEL001877, AAEL001960, AAEL002070, AAEL003675, AAEL004457, AAEL004829, AAEL005349, AAEL005946, AAEL007344, AAEL008490, AAEL009120, AAEL009132, AAEL009278, AAEL010330, AAEL010608, AAEL010673, AAEL010823, AAEL010884, AAEL011157, AAEL011871, AAEL011969, AAEL012832, AAEL013732, AAEL013876, AAEL014505, AAEL014891, AAEL018658, AAEL018662, AAEL018664, AAEL018668, AAEL018678, AAEL018680, AAEL018681, AAEL018684, AAEL018685, AAEL018687, AAEL021035, AAEL021533, AAEL022849, AAEL027839</t>
  </si>
  <si>
    <t>GO:0045239</t>
  </si>
  <si>
    <t>tricarboxylic acid cycle enzyme complex</t>
  </si>
  <si>
    <t>AAEL002764, AAEL005429, AAEL006721, AAEL011746</t>
  </si>
  <si>
    <t>GO:0005750</t>
  </si>
  <si>
    <t>mitochondrial respiratory chain complex III</t>
  </si>
  <si>
    <t>AAEL000182, AAEL005143, AAEL007868</t>
  </si>
  <si>
    <t>AAEL002518, AAEL006526, AAEL006535, AAEL008090, AAEL009813, AAEL010570</t>
  </si>
  <si>
    <t>GO:0031430</t>
  </si>
  <si>
    <t>M band</t>
  </si>
  <si>
    <t>AAEL004988, AAEL006070</t>
  </si>
  <si>
    <t>GO:0009331</t>
  </si>
  <si>
    <t>glycerol-3-phosphate dehydrogenase complex</t>
  </si>
  <si>
    <t>AAEL001593, AAEL003873</t>
  </si>
  <si>
    <t>GO:0005918</t>
  </si>
  <si>
    <t>septate junction</t>
  </si>
  <si>
    <t>AAEL009295, AAEL010898</t>
  </si>
  <si>
    <t>GO:0030314</t>
  </si>
  <si>
    <t>junctional membrane complex</t>
  </si>
  <si>
    <t>AAEL021035, AAEL021533</t>
  </si>
  <si>
    <t>GO:0000275</t>
  </si>
  <si>
    <t>mitochondrial proton-transporting ATP synthase complex, catalytic sector F(1)</t>
  </si>
  <si>
    <t>AAEL002504, AAEL004060</t>
  </si>
  <si>
    <t>AAEL012128, AAEL020793</t>
  </si>
  <si>
    <t>45/703</t>
  </si>
  <si>
    <t>AAEL000454, AAEL000663, AAEL001091, AAEL001235, AAEL001931, AAEL001946, AAEL002737, AAEL002783, AAEL003419, AAEL003560, AAEL003873, AAEL003881, AAEL005190, AAEL005342, AAEL005839, AAEL008002, AAEL008022, AAEL008166, AAEL008263, AAEL008887, AAEL009122, AAEL010143, AAEL010384, AAEL010545, AAEL010754, AAEL010814, AAEL011177, AAEL011746, AAEL012474, AAEL012897, AAEL013154, AAEL013518, AAEL017512, AAEL018669, AAEL020051, AAEL021303, AAEL021952, AAEL022913, AAEL024454, AAEL024680, AAEL025755, AAEL026436, AAEL026446, AAEL026574, AAEL026828</t>
  </si>
  <si>
    <t>24/703</t>
  </si>
  <si>
    <t>AAEL000663, AAEL001931, AAEL001946, AAEL002737, AAEL003560, AAEL003881, AAEL005342, AAEL005839, AAEL008022, AAEL008263, AAEL010545, AAEL011177, AAEL012474, AAEL013154, AAEL013518, AAEL020051, AAEL021303, AAEL021952, AAEL024454, AAEL025755, AAEL026436, AAEL026446, AAEL026574, AAEL026828</t>
  </si>
  <si>
    <t>58/703</t>
  </si>
  <si>
    <t>AAEL000454, AAEL000663, AAEL001091, AAEL001235, AAEL001673, AAEL001928, AAEL001931, AAEL001946, AAEL002737, AAEL002783, AAEL003419, AAEL003425, AAEL003560, AAEL003873, AAEL003881, AAEL003888, AAEL004643, AAEL005190, AAEL005342, AAEL005610, AAEL005839, AAEL005961, AAEL005964, AAEL008002, AAEL008022, AAEL008166, AAEL008263, AAEL008887, AAEL009122, AAEL010143, AAEL010384, AAEL010545, AAEL010754, AAEL010814, AAEL011177, AAEL011365, AAEL011746, AAEL012474, AAEL012897, AAEL013154, AAEL013518, AAEL017512, AAEL018669, AAEL020051, AAEL021303, AAEL021952, AAEL022406, AAEL022609, AAEL022913, AAEL024040, AAEL024454, AAEL024680, AAEL025755, AAEL026217, AAEL026436, AAEL026446, AAEL026574, AAEL026828</t>
  </si>
  <si>
    <t>GO:0005737</t>
  </si>
  <si>
    <t>cytoplasm</t>
  </si>
  <si>
    <t>598/12179</t>
  </si>
  <si>
    <t>AAEL001673, AAEL001928, AAEL001931, AAEL003237, AAEL003881, AAEL005839, AAEL007768, AAEL007835, AAEL011436, AAEL011751, AAEL012014, AAEL014154, AAEL014255, AAEL014600, AAEL023559</t>
  </si>
  <si>
    <t>1/703</t>
  </si>
  <si>
    <t>AAEL007762</t>
  </si>
  <si>
    <t>AAEL000663, AAEL001673, AAEL001928, AAEL002783, AAEL003425, AAEL003881, AAEL003888, AAEL004643, AAEL005190, AAEL005610, AAEL005961, AAEL005964, AAEL011365, AAEL022406, AAEL022609, AAEL024040, AAEL026217</t>
  </si>
  <si>
    <t>GO:0005667</t>
  </si>
  <si>
    <t>transcription regulator complex</t>
  </si>
  <si>
    <t>274/12179</t>
  </si>
  <si>
    <t>AAEL012128, AAEL013518, AAEL020793, AAEL026436, AAEL027096</t>
  </si>
  <si>
    <t>GO:0015986</t>
  </si>
  <si>
    <t>ATP synthesis coupled proton transport</t>
  </si>
  <si>
    <t>AAEL002504, AAEL002827, AAEL003393, AAEL004060, AAEL004423, AAEL005610, AAEL006509, AAEL008848, AAEL009964, AAEL010823, AAEL012175, AAEL012740, AAEL018667, AAEL018668, AAEL020429, AAEL024040</t>
  </si>
  <si>
    <t>GO:0015985</t>
  </si>
  <si>
    <t>energy coupled proton transport, down electrochemical gradient</t>
  </si>
  <si>
    <t>GO:0006099</t>
  </si>
  <si>
    <t>tricarboxylic acid cycle</t>
  </si>
  <si>
    <t>39/12179</t>
  </si>
  <si>
    <t>AAEL000454, AAEL001091, AAEL002764, AAEL005429, AAEL006721, AAEL008166, AAEL008871, AAEL010143, AAEL010330, AAEL010608, AAEL010814, AAEL011746, AAEL011789, AAEL012897, AAEL014505</t>
  </si>
  <si>
    <t>GO:0009145</t>
  </si>
  <si>
    <t>purine nucleoside triphosphate biosynthetic process</t>
  </si>
  <si>
    <t>33/12179</t>
  </si>
  <si>
    <t>AAEL002504, AAEL002827, AAEL003393, AAEL004060, AAEL004423, AAEL005610, AAEL006509, AAEL008848, AAEL009964, AAEL010754, AAEL010823, AAEL012175, AAEL012740, AAEL018667, AAEL018668, AAEL020429, AAEL024040, AAEL027453</t>
  </si>
  <si>
    <t>GO:0009206</t>
  </si>
  <si>
    <t>purine ribonucleoside triphosphate biosynthetic process</t>
  </si>
  <si>
    <t>GO:0006120</t>
  </si>
  <si>
    <t>mitochondrial electron transport, NADH to ubiquinone</t>
  </si>
  <si>
    <t>28/12179</t>
  </si>
  <si>
    <t>AAEL000986, AAEL001865, AAEL002825, AAEL005946, AAEL007054, AAEL008490, AAEL010840, AAEL011157, AAEL018658, AAEL018678, AAEL018680, AAEL018681, AAEL018684, AAEL018687</t>
  </si>
  <si>
    <t>AAEL001490, AAEL004294, AAEL004338, AAEL004988, AAEL005766, AAEL006070, AAEL006895, AAEL007495, AAEL012014, AAEL014913, AAEL016984, AAEL027354</t>
  </si>
  <si>
    <t>GO:0009141</t>
  </si>
  <si>
    <t>nucleoside triphosphate metabolic process</t>
  </si>
  <si>
    <t>20/703</t>
  </si>
  <si>
    <t>AAEL002504, AAEL002827, AAEL003393, AAEL004060, AAEL004423, AAEL005610, AAEL006509, AAEL008848, AAEL009964, AAEL010754, AAEL010823, AAEL012175, AAEL012740, AAEL018667, AAEL018668, AAEL020429, AAEL023559, AAEL024040, AAEL025353, AAEL027453</t>
  </si>
  <si>
    <t>29/703</t>
  </si>
  <si>
    <t>AAEL000182, AAEL000986, AAEL001865, AAEL002737, AAEL002825, AAEL003234, AAEL004457, AAEL005143, AAEL005946, AAEL007054, AAEL007752, AAEL007868, AAEL008490, AAEL008697, AAEL009257, AAEL010840, AAEL011157, AAEL014944, AAEL018658, AAEL018662, AAEL018664, AAEL018669, AAEL018678, AAEL018680, AAEL018681, AAEL018684, AAEL018687, AAEL019718, AAEL019719</t>
  </si>
  <si>
    <t>36/703</t>
  </si>
  <si>
    <t>AAEL000182, AAEL000986, AAEL001865, AAEL002737, AAEL002825, AAEL002827, AAEL003234, AAEL003393, AAEL003675, AAEL004457, AAEL005143, AAEL005946, AAEL007054, AAEL007752, AAEL007868, AAEL008490, AAEL008697, AAEL008871, AAEL009257, AAEL010330, AAEL010608, AAEL010840, AAEL011157, AAEL014944, AAEL018658, AAEL018662, AAEL018664, AAEL018669, AAEL018678, AAEL018680, AAEL018681, AAEL018684, AAEL018685, AAEL018687, AAEL019718, AAEL019719</t>
  </si>
  <si>
    <t>AAEL001091, AAEL001490, AAEL004294, AAEL004338, AAEL004988, AAEL005766, AAEL006070, AAEL006895, AAEL007495, AAEL008166, AAEL012014, AAEL014913, AAEL016984, AAEL027354</t>
  </si>
  <si>
    <t>GO:0009205</t>
  </si>
  <si>
    <t>purine ribonucleoside triphosphate metabolic process</t>
  </si>
  <si>
    <t>GO:0009144</t>
  </si>
  <si>
    <t>purine nucleoside triphosphate metabolic process</t>
  </si>
  <si>
    <t>AAEL002737, AAEL003234, AAEL004457, AAEL007752, AAEL008697, AAEL009257, AAEL014944, AAEL018662, AAEL018664, AAEL018669, AAEL019718, AAEL019719</t>
  </si>
  <si>
    <t>GO:0006743</t>
  </si>
  <si>
    <t>ubiquinone metabolic process</t>
  </si>
  <si>
    <t>30/12179</t>
  </si>
  <si>
    <t>GO:0006744</t>
  </si>
  <si>
    <t>ubiquinone biosynthetic process</t>
  </si>
  <si>
    <t>GO:0006754</t>
  </si>
  <si>
    <t>ATP biosynthetic process</t>
  </si>
  <si>
    <t>AAEL002504, AAEL002827, AAEL003393, AAEL004060, AAEL004423, AAEL005610, AAEL006509, AAEL008848, AAEL009964, AAEL010754, AAEL010823, AAEL012175, AAEL012740, AAEL018667, AAEL018668, AAEL020429, AAEL024040</t>
  </si>
  <si>
    <t>GO:0006164</t>
  </si>
  <si>
    <t>purine nucleotide biosynthetic process</t>
  </si>
  <si>
    <t>AAEL002504, AAEL002827, AAEL003393, AAEL004060, AAEL004338, AAEL004423, AAEL005610, AAEL006509, AAEL006648, AAEL008848, AAEL009964, AAEL010754, AAEL010823, AAEL012175, AAEL012740, AAEL018667, AAEL018668, AAEL020429, AAEL023559, AAEL024040, AAEL025353, AAEL027453</t>
  </si>
  <si>
    <t>GO:0009152</t>
  </si>
  <si>
    <t>purine ribonucleotide biosynthetic process</t>
  </si>
  <si>
    <t>AAEL000986, AAEL002070, AAEL002504, AAEL002737, AAEL002825, AAEL002827, AAEL003234, AAEL003393, AAEL003675, AAEL004060, AAEL004423, AAEL005143, AAEL005610, AAEL005946, AAEL006509, AAEL007752, AAEL008490, AAEL008697, AAEL008848, AAEL009257, AAEL009964, AAEL010823, AAEL010840, AAEL011157, AAEL012175, AAEL012740, AAEL014944, AAEL018658, AAEL018662, AAEL018664, AAEL018667, AAEL018668, AAEL018669, AAEL018678, AAEL018680, AAEL018681, AAEL018684, AAEL018685, AAEL018687, AAEL019718, AAEL019719, AAEL020429, AAEL024040</t>
  </si>
  <si>
    <t>34/703</t>
  </si>
  <si>
    <t>AAEL001490, AAEL002504, AAEL002827, AAEL003393, AAEL003675, AAEL004060, AAEL004294, AAEL004338, AAEL004423, AAEL004988, AAEL005610, AAEL005766, AAEL006070, AAEL006509, AAEL006895, AAEL007495, AAEL008848, AAEL008871, AAEL009964, AAEL010330, AAEL010608, AAEL010754, AAEL010823, AAEL012014, AAEL012175, AAEL012740, AAEL014913, AAEL016984, AAEL018667, AAEL018668, AAEL018685, AAEL020429, AAEL024040, AAEL027354</t>
  </si>
  <si>
    <t>AAEL000182, AAEL000986, AAEL001865, AAEL002737, AAEL002825, AAEL003234, AAEL004457, AAEL004829, AAEL005143, AAEL005946, AAEL007054, AAEL007752, AAEL007868, AAEL008490, AAEL008697, AAEL009257, AAEL010840, AAEL011157, AAEL014944, AAEL018658, AAEL018662, AAEL018664, AAEL018669, AAEL018678, AAEL018680, AAEL018681, AAEL018684, AAEL018685, AAEL018687, AAEL019718, AAEL019719</t>
  </si>
  <si>
    <t>AAEL000633, AAEL001490, AAEL002504, AAEL002764, AAEL002827, AAEL003393, AAEL004060, AAEL004294, AAEL004338, AAEL004423, AAEL004988, AAEL005610, AAEL005766, AAEL005839, AAEL006070, AAEL006347, AAEL006509, AAEL006648, AAEL006895, AAEL007495, AAEL007619, AAEL007768, AAEL008848, AAEL009964, AAEL010754, AAEL010823, AAEL012014, AAEL012175, AAEL012740, AAEL014896, AAEL014913, AAEL016984, AAEL018667, AAEL018668, AAEL020429, AAEL023559, AAEL024040, AAEL025353, AAEL027354, AAEL027453</t>
  </si>
  <si>
    <t>GO:0009260</t>
  </si>
  <si>
    <t>ribonucleotide biosynthetic process</t>
  </si>
  <si>
    <t>97/12179</t>
  </si>
  <si>
    <t>AAEL002504, AAEL002827, AAEL003393, AAEL004060, AAEL004338, AAEL004423, AAEL005610, AAEL005839, AAEL006509, AAEL006648, AAEL008848, AAEL009964, AAEL010754, AAEL010823, AAEL012175, AAEL012740, AAEL018667, AAEL018668, AAEL020429, AAEL023559, AAEL024040, AAEL025353, AAEL027453</t>
  </si>
  <si>
    <t>GO:0098660</t>
  </si>
  <si>
    <t>inorganic ion transmembrane transport</t>
  </si>
  <si>
    <t>AAEL000986, AAEL002070, AAEL002504, AAEL002737, AAEL002825, AAEL002827, AAEL003234, AAEL003393, AAEL003675, AAEL004060, AAEL004423, AAEL005143, AAEL005392, AAEL005437, AAEL005610, AAEL005946, AAEL006509, AAEL007752, AAEL007768, AAEL008490, AAEL008697, AAEL008848, AAEL009257, AAEL009964, AAEL010823, AAEL010840, AAEL011157, AAEL011184, AAEL012175, AAEL012740, AAEL014944, AAEL018658, AAEL018662, AAEL018664, AAEL018667, AAEL018668, AAEL018669, AAEL018678, AAEL018680, AAEL018681, AAEL018684, AAEL018685, AAEL018687, AAEL019718, AAEL019719, AAEL019955, AAEL020429, AAEL024040</t>
  </si>
  <si>
    <t>38/703</t>
  </si>
  <si>
    <t>AAEL000182, AAEL000986, AAEL001865, AAEL002737, AAEL002825, AAEL003234, AAEL003675, AAEL004457, AAEL004829, AAEL005143, AAEL005946, AAEL007054, AAEL007752, AAEL007868, AAEL008490, AAEL008697, AAEL008871, AAEL009257, AAEL010330, AAEL010384, AAEL010608, AAEL010840, AAEL011157, AAEL011871, AAEL014944, AAEL018658, AAEL018662, AAEL018664, AAEL018669, AAEL018678, AAEL018680, AAEL018681, AAEL018684, AAEL018685, AAEL018687, AAEL019718, AAEL019719, AAEL024680</t>
  </si>
  <si>
    <t>GO:0042180</t>
  </si>
  <si>
    <t>cellular ketone metabolic process</t>
  </si>
  <si>
    <t>GO:0009201</t>
  </si>
  <si>
    <t>ribonucleoside triphosphate biosynthetic process</t>
  </si>
  <si>
    <t>GO:0009142</t>
  </si>
  <si>
    <t>nucleoside triphosphate biosynthetic process</t>
  </si>
  <si>
    <t>GO:0046390</t>
  </si>
  <si>
    <t>ribose phosphate biosynthetic process</t>
  </si>
  <si>
    <t>GO:1901663</t>
  </si>
  <si>
    <t>quinone biosynthetic process</t>
  </si>
  <si>
    <t>GO:0042181</t>
  </si>
  <si>
    <t>ketone biosynthetic process</t>
  </si>
  <si>
    <t>GO:0009165</t>
  </si>
  <si>
    <t>nucleotide biosynthetic process</t>
  </si>
  <si>
    <t>35/703</t>
  </si>
  <si>
    <t>AAEL001490, AAEL002504, AAEL002764, AAEL002827, AAEL003393, AAEL004060, AAEL004294, AAEL004338, AAEL004423, AAEL004988, AAEL005610, AAEL005766, AAEL005839, AAEL006070, AAEL006509, AAEL006648, AAEL006895, AAEL007495, AAEL008848, AAEL009964, AAEL010754, AAEL010823, AAEL012014, AAEL012175, AAEL012740, AAEL014913, AAEL016984, AAEL018667, AAEL018668, AAEL020429, AAEL023559, AAEL024040, AAEL025353, AAEL027354, AAEL027453</t>
  </si>
  <si>
    <t>AAEL001490, AAEL002504, AAEL002764, AAEL002827, AAEL003393, AAEL004060, AAEL004294, AAEL004338, AAEL004423, AAEL004988, AAEL005610, AAEL005766, AAEL006070, AAEL006509, AAEL006648, AAEL006895, AAEL007495, AAEL008848, AAEL009964, AAEL010754, AAEL010823, AAEL012014, AAEL012175, AAEL012740, AAEL014913, AAEL016984, AAEL018667, AAEL018668, AAEL020429, AAEL023559, AAEL024040, AAEL025353, AAEL027354, AAEL027453</t>
  </si>
  <si>
    <t>AAEL001490, AAEL002504, AAEL002764, AAEL002827, AAEL003393, AAEL004060, AAEL004294, AAEL004338, AAEL004423, AAEL004988, AAEL005610, AAEL005676, AAEL005766, AAEL006070, AAEL006509, AAEL006648, AAEL006895, AAEL007495, AAEL008848, AAEL009964, AAEL010754, AAEL010823, AAEL012014, AAEL012175, AAEL012740, AAEL014913, AAEL016984, AAEL018667, AAEL018668, AAEL020429, AAEL023559, AAEL024040, AAEL025170, AAEL025353, AAEL027354, AAEL027453</t>
  </si>
  <si>
    <t>GO:1901293</t>
  </si>
  <si>
    <t>nucleoside phosphate biosynthetic process</t>
  </si>
  <si>
    <t>117/12179</t>
  </si>
  <si>
    <t>GO:0009199</t>
  </si>
  <si>
    <t>ribonucleoside triphosphate metabolic process</t>
  </si>
  <si>
    <t>13/703</t>
  </si>
  <si>
    <t>AAEL001490, AAEL004294, AAEL004338, AAEL004988, AAEL005766, AAEL006070, AAEL006895, AAEL007495, AAEL012014, AAEL014913, AAEL016984, AAEL027354, AAEL027453</t>
  </si>
  <si>
    <t>52/703</t>
  </si>
  <si>
    <t>AAEL000182, AAEL000986, AAEL001490, AAEL001865, AAEL002737, AAEL002825, AAEL002827, AAEL003234, AAEL003393, AAEL003675, AAEL004294, AAEL004338, AAEL004457, AAEL004829, AAEL004988, AAEL005143, AAEL005766, AAEL005946, AAEL006070, AAEL006895, AAEL007054, AAEL007495, AAEL007752, AAEL007868, AAEL008490, AAEL008697, AAEL008871, AAEL009257, AAEL010330, AAEL010384, AAEL010608, AAEL010840, AAEL011157, AAEL011871, AAEL012014, AAEL014913, AAEL014944, AAEL016984, AAEL018658, AAEL018662, AAEL018664, AAEL018669, AAEL018678, AAEL018680, AAEL018681, AAEL018684, AAEL018685, AAEL018687, AAEL019718, AAEL019719, AAEL024680, AAEL027354</t>
  </si>
  <si>
    <t>AAEL001490, AAEL001593, AAEL002504, AAEL002718, AAEL002764, AAEL002827, AAEL002972, AAEL003393, AAEL003419, AAEL003873, AAEL004060, AAEL004294, AAEL004338, AAEL004423, AAEL004575, AAEL004988, AAEL005610, AAEL005676, AAEL005766, AAEL005839, AAEL006070, AAEL006381, AAEL006509, AAEL006648, AAEL006895, AAEL007495, AAEL007839, AAEL008848, AAEL009510, AAEL009964, AAEL010754, AAEL010823, AAEL012014, AAEL012175, AAEL012740, AAEL014913, AAEL016984, AAEL017512, AAEL018667, AAEL018668, AAEL020429, AAEL023559, AAEL024040, AAEL025170, AAEL025353, AAEL025784, AAEL027354, AAEL027453</t>
  </si>
  <si>
    <t>GO:1901661</t>
  </si>
  <si>
    <t>quinone metabolic process</t>
  </si>
  <si>
    <t>GO:0072522</t>
  </si>
  <si>
    <t>purine-containing compound biosynthetic process</t>
  </si>
  <si>
    <t>AAEL002504, AAEL002827, AAEL003393, AAEL004060, AAEL004338, AAEL004423, AAEL005610, AAEL006509, AAEL006648, AAEL008848, AAEL009964, AAEL010754, AAEL010823, AAEL012175, AAEL012740, AAEL018667, AAEL018668, AAEL020429, AAEL023559, AAEL024040, AAEL025170, AAEL025353, AAEL027453</t>
  </si>
  <si>
    <t>AAEL000986, AAEL001490, AAEL002825, AAEL003298, AAEL003317, AAEL004294, AAEL004338, AAEL004988, AAEL005422, AAEL005766, AAEL005946, AAEL006070, AAEL006648, AAEL006895, AAEL007495, AAEL008490, AAEL010611, AAEL010840, AAEL011157, AAEL012014, AAEL012579, AAEL013431, AAEL014913, AAEL016984, AAEL018658, AAEL018678, AAEL018680, AAEL018681, AAEL018684, AAEL018687, AAEL020502, AAEL023989, AAEL024717, AAEL025170, AAEL026357, AAEL026878</t>
  </si>
  <si>
    <t>GO:0006812</t>
  </si>
  <si>
    <t>cation transport</t>
  </si>
  <si>
    <t>AAEL000298, AAEL000986, AAEL002070, AAEL002504, AAEL002737, AAEL002825, AAEL002827, AAEL003234, AAEL003393, AAEL003675, AAEL004060, AAEL004423, AAEL005143, AAEL005392, AAEL005437, AAEL005610, AAEL005946, AAEL006509, AAEL007752, AAEL007768, AAEL007959, AAEL008490, AAEL008697, AAEL008848, AAEL009257, AAEL009964, AAEL010511, AAEL010783, AAEL010823, AAEL010840, AAEL011157, AAEL012175, AAEL012740, AAEL014154, AAEL014944, AAEL018658, AAEL018662, AAEL018664, AAEL018667, AAEL018668, AAEL018669, AAEL018678, AAEL018680, AAEL018681, AAEL018684, AAEL018685, AAEL018687, AAEL019513, AAEL019718, AAEL019719, AAEL020429, AAEL024040</t>
  </si>
  <si>
    <t>AAEL000633, AAEL001490, AAEL002504, AAEL002764, AAEL002827, AAEL003393, AAEL004060, AAEL004294, AAEL004338, AAEL004423, AAEL004988, AAEL005610, AAEL005676, AAEL005766, AAEL005839, AAEL006070, AAEL006347, AAEL006509, AAEL006648, AAEL006895, AAEL007495, AAEL007619, AAEL007768, AAEL008848, AAEL009510, AAEL009964, AAEL010754, AAEL010823, AAEL012014, AAEL012175, AAEL012740, AAEL014896, AAEL014913, AAEL016984, AAEL018667, AAEL018668, AAEL020429, AAEL023559, AAEL024040, AAEL025170, AAEL025353, AAEL027354, AAEL027453</t>
  </si>
  <si>
    <t>GO:0098662</t>
  </si>
  <si>
    <t>inorganic cation transmembrane transport</t>
  </si>
  <si>
    <t>46/703</t>
  </si>
  <si>
    <t>190/12179</t>
  </si>
  <si>
    <t>AAEL000986, AAEL002070, AAEL002504, AAEL002737, AAEL002825, AAEL002827, AAEL003234, AAEL003393, AAEL003675, AAEL004060, AAEL004423, AAEL005143, AAEL005392, AAEL005437, AAEL005610, AAEL005946, AAEL006509, AAEL007752, AAEL007768, AAEL008490, AAEL008697, AAEL008848, AAEL009257, AAEL009964, AAEL010823, AAEL010840, AAEL011157, AAEL012175, AAEL012740, AAEL014944, AAEL018658, AAEL018662, AAEL018664, AAEL018667, AAEL018668, AAEL018669, AAEL018678, AAEL018680, AAEL018681, AAEL018684, AAEL018685, AAEL018687, AAEL019718, AAEL019719, AAEL020429, AAEL024040</t>
  </si>
  <si>
    <t>GO:0098655</t>
  </si>
  <si>
    <t>cation transmembrane transport</t>
  </si>
  <si>
    <t>AAEL000298, AAEL000986, AAEL002070, AAEL002504, AAEL002737, AAEL002825, AAEL002827, AAEL003234, AAEL003393, AAEL003675, AAEL004060, AAEL004423, AAEL005143, AAEL005392, AAEL005437, AAEL005610, AAEL005946, AAEL006509, AAEL007752, AAEL007768, AAEL008490, AAEL008697, AAEL008848, AAEL009257, AAEL009964, AAEL010511, AAEL010823, AAEL010840, AAEL011157, AAEL012175, AAEL012740, AAEL014944, AAEL018658, AAEL018662, AAEL018664, AAEL018667, AAEL018668, AAEL018669, AAEL018678, AAEL018680, AAEL018681, AAEL018684, AAEL018685, AAEL018687, AAEL019718, AAEL019719, AAEL020429, AAEL024040</t>
  </si>
  <si>
    <t>GO:0034220</t>
  </si>
  <si>
    <t>ion transmembrane transport</t>
  </si>
  <si>
    <t>61/703</t>
  </si>
  <si>
    <t>325/12179</t>
  </si>
  <si>
    <t>AAEL000298, AAEL000986, AAEL002070, AAEL002504, AAEL002518, AAEL002737, AAEL002825, AAEL002827, AAEL003234, AAEL003393, AAEL003675, AAEL004060, AAEL004423, AAEL005143, AAEL005392, AAEL005437, AAEL005610, AAEL005946, AAEL006509, AAEL006526, AAEL006535, AAEL006835, AAEL007752, AAEL007768, AAEL008090, AAEL008490, AAEL008697, AAEL008848, AAEL009257, AAEL009278, AAEL009813, AAEL009964, AAEL010511, AAEL010570, AAEL010823, AAEL010840, AAEL010884, AAEL011157, AAEL011184, AAEL012175, AAEL012740, AAEL014944, AAEL018658, AAEL018662, AAEL018664, AAEL018667, AAEL018668, AAEL018669, AAEL018678, AAEL018680, AAEL018681, AAEL018684, AAEL018685, AAEL018687, AAEL019718, AAEL019719, AAEL019955, AAEL020429, AAEL024040, AAEL024490, AAEL027520</t>
  </si>
  <si>
    <t>50/703</t>
  </si>
  <si>
    <t>AAEL000633, AAEL001490, AAEL001593, AAEL002504, AAEL002764, AAEL002827, AAEL003393, AAEL003873, AAEL004060, AAEL004294, AAEL004338, AAEL004423, AAEL004988, AAEL005610, AAEL005766, AAEL005839, AAEL005969, AAEL006070, AAEL006347, AAEL006381, AAEL006509, AAEL006648, AAEL006895, AAEL007092, AAEL007495, AAEL007619, AAEL007768, AAEL008848, AAEL009185, AAEL009964, AAEL010754, AAEL010823, AAEL011901, AAEL012014, AAEL012175, AAEL012740, AAEL014896, AAEL014913, AAEL016984, AAEL018667, AAEL018668, AAEL019541, AAEL020429, AAEL022615, AAEL023559, AAEL024040, AAEL025353, AAEL027150, AAEL027354, AAEL027453</t>
  </si>
  <si>
    <t>71/703</t>
  </si>
  <si>
    <t>AAEL000249, AAEL000298, AAEL000986, AAEL002070, AAEL002504, AAEL002518, AAEL002737, AAEL002825, AAEL002827, AAEL003234, AAEL003393, AAEL003675, AAEL004060, AAEL004423, AAEL005143, AAEL005392, AAEL005437, AAEL005610, AAEL005946, AAEL006509, AAEL006526, AAEL006535, AAEL006822, AAEL006835, AAEL007752, AAEL007768, AAEL007959, AAEL008090, AAEL008490, AAEL008697, AAEL008848, AAEL009257, AAEL009278, AAEL009813, AAEL009964, AAEL010511, AAEL010570, AAEL010754, AAEL010783, AAEL010823, AAEL010840, AAEL010884, AAEL011157, AAEL011184, AAEL012175, AAEL012740, AAEL014154, AAEL014944, AAEL015458, AAEL018658, AAEL018662, AAEL018664, AAEL018667, AAEL018668, AAEL018669, AAEL018678, AAEL018680, AAEL018681, AAEL018684, AAEL018685, AAEL018687, AAEL019513, AAEL019718, AAEL019719, AAEL019955, AAEL020057, AAEL020429, AAEL024040, AAEL024490, AAEL024913, AAEL027520</t>
  </si>
  <si>
    <t>97/703</t>
  </si>
  <si>
    <t>AAEL000249, AAEL000298, AAEL000986, AAEL002070, AAEL002292, AAEL002504, AAEL002518, AAEL002555, AAEL002737, AAEL002825, AAEL002827, AAEL003184, AAEL003234, AAEL003318, AAEL003393, AAEL003619, AAEL003675, AAEL004060, AAEL004213, AAEL004247, AAEL004423, AAEL005001, AAEL005008, AAEL005143, AAEL005392, AAEL005437, AAEL005610, AAEL005946, AAEL006241, AAEL006432, AAEL006509, AAEL006526, AAEL006535, AAEL006835, AAEL007050, AAEL007752, AAEL007768, AAEL007959, AAEL008028, AAEL008090, AAEL008490, AAEL008697, AAEL008848, AAEL009257, AAEL009278, AAEL009813, AAEL009862, AAEL009863, AAEL009964, AAEL010348, AAEL010478, AAEL010479, AAEL010511, AAEL010570, AAEL010681, AAEL010823, AAEL010840, AAEL010884, AAEL011157, AAEL011184, AAEL012128, AAEL012175, AAEL012395, AAEL012691, AAEL012700, AAEL012740, AAEL013229, AAEL014154, AAEL014255, AAEL014369, AAEL014944, AAEL018658, AAEL018662, AAEL018664, AAEL018667, AAEL018668, AAEL018669, AAEL018678, AAEL018680, AAEL018681, AAEL018684, AAEL018685, AAEL018687, AAEL019513, AAEL019718, AAEL019719, AAEL019955, AAEL020429, AAEL020524, AAEL023559, AAEL023753, AAEL024040, AAEL024490, AAEL026825, AAEL027520, AAEL027539, AAEL027762</t>
  </si>
  <si>
    <t>GO:0006119</t>
  </si>
  <si>
    <t>oxidative phosphorylation</t>
  </si>
  <si>
    <t>AAEL002827, AAEL003393, AAEL003675, AAEL008871, AAEL010330, AAEL010608, AAEL018685</t>
  </si>
  <si>
    <t>GO:0006810</t>
  </si>
  <si>
    <t>transport</t>
  </si>
  <si>
    <t>113/703</t>
  </si>
  <si>
    <t>1249/12179</t>
  </si>
  <si>
    <t>AAEL000249, AAEL000298, AAEL000986, AAEL001914, AAEL002070, AAEL002292, AAEL002504, AAEL002518, AAEL002555, AAEL002737, AAEL002825, AAEL002827, AAEL003184, AAEL003234, AAEL003318, AAEL003393, AAEL003619, AAEL003675, AAEL004060, AAEL004213, AAEL004247, AAEL004423, AAEL005001, AAEL005008, AAEL005143, AAEL005349, AAEL005392, AAEL005437, AAEL005610, AAEL005946, AAEL006241, AAEL006432, AAEL006509, AAEL006526, AAEL006535, AAEL006822, AAEL006835, AAEL007050, AAEL007316, AAEL007752, AAEL007768, AAEL007959, AAEL008028, AAEL008090, AAEL008490, AAEL008697, AAEL008848, AAEL009257, AAEL009278, AAEL009531, AAEL009760, AAEL009813, AAEL009862, AAEL009863, AAEL009964, AAEL010348, AAEL010434, AAEL010478, AAEL010479, AAEL010511, AAEL010570, AAEL010681, AAEL010754, AAEL010783, AAEL010823, AAEL010840, AAEL010884, AAEL011157, AAEL011184, AAEL012128, AAEL012175, AAEL012395, AAEL012691, AAEL012700, AAEL012740, AAEL013229, AAEL014154, AAEL014255, AAEL014369, AAEL014600, AAEL014944, AAEL015136, AAEL015458, AAEL018658, AAEL018662, AAEL018664, AAEL018667, AAEL018668, AAEL018669, AAEL018678, AAEL018680, AAEL018681, AAEL018684, AAEL018685, AAEL018687, AAEL019513, AAEL019718, AAEL019719, AAEL019955, AAEL020057, AAEL020314, AAEL020429, AAEL020524, AAEL023559, AAEL023753, AAEL024040, AAEL024490, AAEL024913, AAEL026825, AAEL027520, AAEL027539, AAEL027694, AAEL027762</t>
  </si>
  <si>
    <t>91/703</t>
  </si>
  <si>
    <t>AAEL000633, AAEL000986, AAEL001091, AAEL001490, AAEL002504, AAEL002764, AAEL002825, AAEL002827, AAEL003237, AAEL003298, AAEL003317, AAEL003393, AAEL004060, AAEL004294, AAEL004338, AAEL004423, AAEL004575, AAEL004988, AAEL005422, AAEL005429, AAEL005610, AAEL005676, AAEL005763, AAEL005766, AAEL005839, AAEL005946, AAEL006070, AAEL006240, AAEL006347, AAEL006439, AAEL006509, AAEL006648, AAEL006721, AAEL006895, AAEL007495, AAEL007619, AAEL007768, AAEL008166, AAEL008490, AAEL008828, AAEL008848, AAEL008871, AAEL009185, AAEL009323, AAEL009330, AAEL009510, AAEL009964, AAEL010611, AAEL010754, AAEL010823, AAEL010840, AAEL011157, AAEL011789, AAEL012014, AAEL012175, AAEL012579, AAEL012740, AAEL012897, AAEL013431, AAEL013637, AAEL014391, AAEL014600, AAEL014896, AAEL014913, AAEL016984, AAEL018343, AAEL018658, AAEL018667, AAEL018668, AAEL018678, AAEL018680, AAEL018681, AAEL018684, AAEL018687, AAEL019541, AAEL020429, AAEL020502, AAEL020936, AAEL023559, AAEL023989, AAEL024040, AAEL024717, AAEL025170, AAEL025224, AAEL025353, AAEL026357, AAEL026737, AAEL026878, AAEL027354, AAEL027453, AAEL027580</t>
  </si>
  <si>
    <t>GO:0051234</t>
  </si>
  <si>
    <t>establishment of localization</t>
  </si>
  <si>
    <t>1261/12179</t>
  </si>
  <si>
    <t>AAEL001490, AAEL004294, AAEL004338, AAEL004988, AAEL005766, AAEL006070, AAEL006895, AAEL007495, AAEL012014, AAEL014913, AAEL016984</t>
  </si>
  <si>
    <t>GO:0051179</t>
  </si>
  <si>
    <t>localization</t>
  </si>
  <si>
    <t>1299/12179</t>
  </si>
  <si>
    <t>GO:1901137</t>
  </si>
  <si>
    <t>carbohydrate derivative biosynthetic process</t>
  </si>
  <si>
    <t>178/12179</t>
  </si>
  <si>
    <t>AAEL002504, AAEL002718, AAEL002827, AAEL003393, AAEL004060, AAEL004338, AAEL004423, AAEL005610, AAEL005839, AAEL006509, AAEL006648, AAEL008848, AAEL009510, AAEL009964, AAEL010754, AAEL010823, AAEL012175, AAEL012740, AAEL018667, AAEL018668, AAEL020429, AAEL023559, AAEL024040, AAEL025170, AAEL025353, AAEL027453</t>
  </si>
  <si>
    <t>GO:0006814</t>
  </si>
  <si>
    <t>sodium ion transport</t>
  </si>
  <si>
    <t>AAEL000298, AAEL000986, AAEL002070, AAEL002825, AAEL005946, AAEL008490, AAEL010783, AAEL010840, AAEL011157, AAEL018658, AAEL018678, AAEL018680, AAEL018681, AAEL018684, AAEL018687</t>
  </si>
  <si>
    <t>76/703</t>
  </si>
  <si>
    <t>AAEL000324, AAEL000633, AAEL001490, AAEL001593, AAEL002504, AAEL002565, AAEL002764, AAEL002827, AAEL003237, AAEL003298, AAEL003317, AAEL003393, AAEL003873, AAEL004060, AAEL004294, AAEL004319, AAEL004338, AAEL004423, AAEL004988, AAEL005431, AAEL005610, AAEL005766, AAEL005839, AAEL005969, AAEL006070, AAEL006240, AAEL006347, AAEL006381, AAEL006439, AAEL006509, AAEL006648, AAEL006895, AAEL007092, AAEL007495, AAEL007619, AAEL007768, AAEL007835, AAEL008078, AAEL008848, AAEL009185, AAEL009510, AAEL009964, AAEL010754, AAEL010823, AAEL011421, AAEL011510, AAEL011901, AAEL012014, AAEL012175, AAEL012740, AAEL014391, AAEL014896, AAEL014913, AAEL016984, AAEL017293, AAEL017300, AAEL018343, AAEL018667, AAEL018668, AAEL019541, AAEL020429, AAEL020954, AAEL022615, AAEL023559, AAEL024040, AAEL024540, AAEL025224, AAEL025353, AAEL025514, AAEL026716, AAEL027150, AAEL027354, AAEL027453, AAEL027580, AAEL027637, AAEL028092</t>
  </si>
  <si>
    <t>75/703</t>
  </si>
  <si>
    <t>AAEL000324, AAEL000633, AAEL001490, AAEL001593, AAEL002504, AAEL002565, AAEL002764, AAEL002827, AAEL003237, AAEL003298, AAEL003317, AAEL003393, AAEL003873, AAEL004060, AAEL004294, AAEL004319, AAEL004338, AAEL004423, AAEL004988, AAEL005431, AAEL005610, AAEL005766, AAEL005839, AAEL005969, AAEL006070, AAEL006240, AAEL006347, AAEL006381, AAEL006439, AAEL006509, AAEL006648, AAEL006895, AAEL007092, AAEL007495, AAEL007619, AAEL007768, AAEL007835, AAEL008078, AAEL008848, AAEL009185, AAEL009964, AAEL010754, AAEL010823, AAEL011421, AAEL011510, AAEL011901, AAEL012014, AAEL012175, AAEL012740, AAEL014391, AAEL014896, AAEL014913, AAEL016984, AAEL017293, AAEL017300, AAEL018343, AAEL018667, AAEL018668, AAEL019541, AAEL020429, AAEL020954, AAEL022615, AAEL023559, AAEL024040, AAEL024540, AAEL025224, AAEL025353, AAEL025514, AAEL026716, AAEL027150, AAEL027354, AAEL027453, AAEL027580, AAEL027637, AAEL028092</t>
  </si>
  <si>
    <t>33/703</t>
  </si>
  <si>
    <t>AAEL001091, AAEL001490, AAEL001593, AAEL002972, AAEL003066, AAEL003419, AAEL003425, AAEL003434, AAEL004294, AAEL004338, AAEL004575, AAEL004897, AAEL004988, AAEL005460, AAEL005763, AAEL005766, AAEL006070, AAEL006895, AAEL007495, AAEL007839, AAEL008166, AAEL008894, AAEL009510, AAEL011789, AAEL012014, AAEL012268, AAEL013367, AAEL014913, AAEL015020, AAEL016984, AAEL017512, AAEL025784, AAEL027354</t>
  </si>
  <si>
    <t>AAEL001091, AAEL001490, AAEL004294, AAEL004338, AAEL004575, AAEL004988, AAEL005763, AAEL005766, AAEL006070, AAEL006895, AAEL007495, AAEL012014, AAEL014913, AAEL016984</t>
  </si>
  <si>
    <t>AAEL001091, AAEL001490, AAEL004294, AAEL004338, AAEL004988, AAEL005766, AAEL006070, AAEL006648, AAEL006895, AAEL007495, AAEL008166, AAEL008871, AAEL010611, AAEL011789, AAEL012014, AAEL012897, AAEL014913, AAEL016984, AAEL020502, AAEL023989, AAEL026878, AAEL027354</t>
  </si>
  <si>
    <t>AAEL001490, AAEL004294, AAEL004338, AAEL004988, AAEL005766, AAEL006070, AAEL006895, AAEL007495, AAEL009510, AAEL012014, AAEL014913, AAEL016984</t>
  </si>
  <si>
    <t>GO:0090407</t>
  </si>
  <si>
    <t>organophosphate biosynthetic process</t>
  </si>
  <si>
    <t>204/12179</t>
  </si>
  <si>
    <t>AAEL002504, AAEL002827, AAEL003393, AAEL004060, AAEL004338, AAEL004423, AAEL005610, AAEL005839, AAEL006509, AAEL006648, AAEL008848, AAEL009185, AAEL009964, AAEL010754, AAEL010823, AAEL011901, AAEL012175, AAEL012740, AAEL018667, AAEL018668, AAEL019541, AAEL020429, AAEL022615, AAEL023559, AAEL024040, AAEL025353, AAEL027453</t>
  </si>
  <si>
    <t>GO:0006122</t>
  </si>
  <si>
    <t>mitochondrial electron transport, ubiquinol to cytochrome c</t>
  </si>
  <si>
    <t>AAEL000182, AAEL004457, AAEL005143, AAEL007868</t>
  </si>
  <si>
    <t>AAEL000717, AAEL003722, AAEL005002, AAEL006534, AAEL007226, AAEL008421, AAEL009295, AAEL010289, AAEL010799, AAEL013600, AAEL020390, AAEL021584, AAEL027040, AAEL027881</t>
  </si>
  <si>
    <t>AAEL001091, AAEL004988, AAEL005766, AAEL012579, AAEL014913</t>
  </si>
  <si>
    <t>GO:0030001</t>
  </si>
  <si>
    <t>metal ion transport</t>
  </si>
  <si>
    <t>AAEL000298, AAEL000986, AAEL002070, AAEL002825, AAEL005392, AAEL005437, AAEL005946, AAEL007768, AAEL007959, AAEL008490, AAEL010511, AAEL010783, AAEL010840, AAEL011157, AAEL014154, AAEL018658, AAEL018678, AAEL018680, AAEL018681, AAEL018684, AAEL018687, AAEL019513</t>
  </si>
  <si>
    <t>GO:0015031</t>
  </si>
  <si>
    <t>protein transport</t>
  </si>
  <si>
    <t>0/703</t>
  </si>
  <si>
    <t>248/12179</t>
  </si>
  <si>
    <t>GO:0008104</t>
  </si>
  <si>
    <t>protein localization</t>
  </si>
  <si>
    <t>276/12179</t>
  </si>
  <si>
    <t>GO:0033036</t>
  </si>
  <si>
    <t>macromolecule localization</t>
  </si>
  <si>
    <t>281/12179</t>
  </si>
  <si>
    <t>GO:0045184</t>
  </si>
  <si>
    <t>establishment of protein localization</t>
  </si>
  <si>
    <t>256/12179</t>
  </si>
  <si>
    <t>AAEL001931, AAEL005342, AAEL006507, AAEL009023, AAEL010823, AAEL012128, AAEL014913, AAEL025755, AAEL026436</t>
  </si>
  <si>
    <t>AAEL001931, AAEL005342, AAEL006507, AAEL009023, AAEL010823, AAEL012128, AAEL014913, AAEL026436</t>
  </si>
  <si>
    <t>AAEL002578, AAEL002783, AAEL002848, AAEL003425, AAEL003881, AAEL005610, AAEL005961, AAEL005964, AAEL007054, AAEL007306, AAEL009295, AAEL010558, AAEL012101, AAEL013229, AAEL013876, AAEL014154, AAEL014201, AAEL019576, AAEL020954, AAEL024040, AAEL026436</t>
  </si>
  <si>
    <t>AAEL007054, AAEL013876, AAEL014201, AAEL026436</t>
  </si>
  <si>
    <t>AAEL002578, AAEL002848, AAEL005961, AAEL005964, AAEL007054, AAEL007306, AAEL009295, AAEL010558, AAEL012101, AAEL013229, AAEL013876, AAEL014154, AAEL014201, AAEL019576, AAEL020954, AAEL026436</t>
  </si>
  <si>
    <t>AAEL001437, AAEL001776, AAEL002737, AAEL003560, AAEL004862, AAEL007835, AAEL008022, AAEL008263, AAEL010545, AAEL011751, AAEL012474, AAEL012595, AAEL013518, AAEL019844, AAEL020051, AAEL020793, AAEL021952, AAEL026828, AAEL027096</t>
  </si>
  <si>
    <t>AAEL026436</t>
  </si>
  <si>
    <t>GO:0060255</t>
  </si>
  <si>
    <t>regulation of macromolecule metabolic process</t>
  </si>
  <si>
    <t>977/12179</t>
  </si>
  <si>
    <t>AAEL000703, AAEL001437, AAEL001776, AAEL002737, AAEL003560, AAEL004457, AAEL004862, AAEL007410, AAEL007420, AAEL007835, AAEL008022, AAEL008263, AAEL010545, AAEL010680, AAEL011751, AAEL012474, AAEL012595, AAEL013518, AAEL014823, AAEL019468, AAEL019844, AAEL020051, AAEL020793, AAEL021952, AAEL025705, AAEL026466, AAEL026828, AAEL027096</t>
  </si>
  <si>
    <t>GO:0019222</t>
  </si>
  <si>
    <t>regulation of metabolic process</t>
  </si>
  <si>
    <t>993/12179</t>
  </si>
  <si>
    <t>AAEL000703, AAEL001437, AAEL001776, AAEL002070, AAEL002737, AAEL003560, AAEL004457, AAEL004862, AAEL007410, AAEL007420, AAEL007835, AAEL008022, AAEL008263, AAEL010545, AAEL010680, AAEL011751, AAEL012474, AAEL012595, AAEL013518, AAEL014823, AAEL019468, AAEL019844, AAEL020051, AAEL020793, AAEL021952, AAEL025705, AAEL026466, AAEL026828, AAEL027096</t>
  </si>
  <si>
    <t>49/703</t>
  </si>
  <si>
    <t>AAEL000244, AAEL000324, AAEL000855, AAEL001091, AAEL001235, AAEL001877, AAEL002565, AAEL002783, AAEL002972, AAEL003237, AAEL003425, AAEL003881, AAEL004060, AAEL004313, AAEL004319, AAEL004603, AAEL005610, AAEL006439, AAEL006498, AAEL006507, AAEL007835, AAEL008078, AAEL008102, AAEL009023, AAEL009421, AAEL010793, AAEL010854, AAEL011969, AAEL012128, AAEL012511, AAEL012709, AAEL013732, AAEL014391, AAEL014913, AAEL015038, AAEL017300, AAEL017512, AAEL018343, AAEL022849, AAEL024040, AAEL024540, AAEL025224, AAEL025353, AAEL025514, AAEL025755, AAEL025784, AAEL027078, AAEL027580, AAEL028092</t>
  </si>
  <si>
    <t>AAEL002718, AAEL002783, AAEL003425, AAEL003881, AAEL005610, AAEL012128, AAEL024040, AAEL026436</t>
  </si>
  <si>
    <t>80/703</t>
  </si>
  <si>
    <t>AAEL000229, AAEL000298, AAEL000633, AAEL000703, AAEL000821, AAEL001437, AAEL001776, AAEL001914, AAEL002070, AAEL002360, AAEL002417, AAEL002518, AAEL002737, AAEL003560, AAEL004319, AAEL004338, AAEL004457, AAEL004521, AAEL004862, AAEL005392, AAEL005428, AAEL005803, AAEL006451, AAEL006498, AAEL006936, AAEL007110, AAEL007306, AAEL007410, AAEL007420, AAEL007619, AAEL007768, AAEL007835, AAEL008022, AAEL008090, AAEL008108, AAEL008263, AAEL009024, AAEL009813, AAEL009964, AAEL010043, AAEL010260, AAEL010289, AAEL010330, AAEL010545, AAEL010680, AAEL011500, AAEL011522, AAEL011751, AAEL012474, AAEL012595, AAEL013518, AAEL013600, AAEL013612, AAEL014044, AAEL014823, AAEL014896, AAEL017335, AAEL019441, AAEL019468, AAEL019844, AAEL020051, AAEL020793, AAEL021698, AAEL021952, AAEL022609, AAEL023559, AAEL023600, AAEL024490, AAEL024540, AAEL025224, AAEL025353, AAEL025705, AAEL026466, AAEL026828, AAEL026967, AAEL027040, AAEL027096, AAEL027150, AAEL027694, AAEL028092</t>
  </si>
  <si>
    <t>GO:0051641</t>
  </si>
  <si>
    <t>cellular localization</t>
  </si>
  <si>
    <t>AAEL009760, AAEL013229, AAEL015136, AAEL020314</t>
  </si>
  <si>
    <t>GO:0051649</t>
  </si>
  <si>
    <t>establishment of localization in cell</t>
  </si>
  <si>
    <t>286/12179</t>
  </si>
  <si>
    <t>AAEL009760, AAEL015136, AAEL020314</t>
  </si>
  <si>
    <t>GO:0071705</t>
  </si>
  <si>
    <t>nitrogen compound transport</t>
  </si>
  <si>
    <t>313/12179</t>
  </si>
  <si>
    <t>AAEL000249, AAEL000298, AAEL003318, AAEL010884</t>
  </si>
  <si>
    <t>GO:0010629</t>
  </si>
  <si>
    <t>negative regulation of gene expression</t>
  </si>
  <si>
    <t>160/12179</t>
  </si>
  <si>
    <t>AAEL001931, AAEL005342, AAEL006507, AAEL009023, AAEL014913</t>
  </si>
  <si>
    <t>GO:0046907</t>
  </si>
  <si>
    <t>intracellular transport</t>
  </si>
  <si>
    <t>267/12179</t>
  </si>
  <si>
    <t>GO:0043170</t>
  </si>
  <si>
    <t>macromolecule metabolic process</t>
  </si>
  <si>
    <t>114/703</t>
  </si>
  <si>
    <t>2645/12179</t>
  </si>
  <si>
    <t>AAEL000244, AAEL000324, AAEL000855, AAEL001031, AAEL001091, AAEL001233, AAEL001235, AAEL001674, AAEL001690, AAEL001693, AAEL001839, AAEL001863, AAEL001877, AAEL001931, AAEL002347, AAEL002360, AAEL002565, AAEL002718, AAEL002783, AAEL002972, AAEL003012, AAEL003194, AAEL003237, AAEL003419, AAEL003424, AAEL003425, AAEL003881, AAEL004060, AAEL004313, AAEL004319, AAEL004502, AAEL004575, AAEL004603, AAEL004881, AAEL005342, AAEL005386, AAEL005431, AAEL005610, AAEL006439, AAEL006498, AAEL006507, AAEL006919, AAEL007432, AAEL007601, AAEL007835, AAEL007839, AAEL007926, AAEL008069, AAEL008078, AAEL008079, AAEL008080, AAEL008097, AAEL008102, AAEL008163, AAEL008599, AAEL008600, AAEL008769, AAEL009023, AAEL009196, AAEL009244, AAEL009421, AAEL009642, AAEL009843, AAEL010139, AAEL010776, AAEL010780, AAEL010782, AAEL010793, AAEL010823, AAEL010854, AAEL011375, AAEL011624, AAEL011969, AAEL012128, AAEL012351, AAEL012511, AAEL012709, AAEL012783, AAEL013284, AAEL013623, AAEL013703, AAEL013715, AAEL013732, AAEL014344, AAEL014391, AAEL014516, AAEL014913, AAEL015038, AAEL015247, AAEL017300, AAEL017512, AAEL018343, AAEL020941, AAEL021817, AAEL022849, AAEL023367, AAEL023559, AAEL024040, AAEL024540, AAEL025224, AAEL025353, AAEL025454, AAEL025491, AAEL025514, AAEL025755, AAEL025784, AAEL026436, AAEL026458, AAEL027037, AAEL027078, AAEL027580, AAEL027694, AAEL027984, AAEL028092</t>
  </si>
  <si>
    <t>AAEL000229, AAEL000298, AAEL000633, AAEL000703, AAEL000821, AAEL001437, AAEL001776, AAEL001914, AAEL002070, AAEL002360, AAEL002417, AAEL002518, AAEL002737, AAEL003419, AAEL003560, AAEL004319, AAEL004338, AAEL004457, AAEL004521, AAEL004591, AAEL004862, AAEL004988, AAEL005392, AAEL005428, AAEL005803, AAEL006451, AAEL006498, AAEL006526, AAEL006535, AAEL006936, AAEL007110, AAEL007306, AAEL007410, AAEL007420, AAEL007619, AAEL007768, AAEL007835, AAEL008022, AAEL008090, AAEL008108, AAEL008263, AAEL009024, AAEL009295, AAEL009813, AAEL009964, AAEL010043, AAEL010260, AAEL010289, AAEL010330, AAEL010545, AAEL010570, AAEL010680, AAEL010745, AAEL011500, AAEL011522, AAEL011751, AAEL012474, AAEL012595, AAEL013518, AAEL013600, AAEL013612, AAEL014044, AAEL014823, AAEL014896, AAEL015458, AAEL017335, AAEL019441, AAEL019468, AAEL019844, AAEL020051, AAEL020793, AAEL021698, AAEL021952, AAEL022609, AAEL023559, AAEL023600, AAEL024490, AAEL024540, AAEL025224, AAEL025353, AAEL025514, AAEL025520, AAEL025705, AAEL026466, AAEL026828, AAEL026967, AAEL027040, AAEL027096, AAEL027150, AAEL027694, AAEL028092</t>
  </si>
  <si>
    <t>AAEL002578, AAEL005961, AAEL005964, AAEL007054, AAEL007306, AAEL009295, AAEL010558, AAEL013876, AAEL014154, AAEL014201, AAEL026436</t>
  </si>
  <si>
    <t>GO:0006886</t>
  </si>
  <si>
    <t>intracellular protein transport</t>
  </si>
  <si>
    <t>148/12179</t>
  </si>
  <si>
    <t>GO:0016071</t>
  </si>
  <si>
    <t>mRNA metabolic process</t>
  </si>
  <si>
    <t>177/12179</t>
  </si>
  <si>
    <t>AAEL005342</t>
  </si>
  <si>
    <t>GO:0006259</t>
  </si>
  <si>
    <t>DNA metabolic process</t>
  </si>
  <si>
    <t>216/12179</t>
  </si>
  <si>
    <t>AAEL012128, AAEL025755</t>
  </si>
  <si>
    <t>GO:0006352</t>
  </si>
  <si>
    <t>DNA-templated transcription, initiation</t>
  </si>
  <si>
    <t>134/12179</t>
  </si>
  <si>
    <t>77/703</t>
  </si>
  <si>
    <t>AAEL000229, AAEL000633, AAEL000703, AAEL000821, AAEL001437, AAEL001776, AAEL001914, AAEL002070, AAEL002360, AAEL002518, AAEL002737, AAEL003560, AAEL004319, AAEL004338, AAEL004457, AAEL004521, AAEL004862, AAEL005392, AAEL005428, AAEL005803, AAEL006451, AAEL006498, AAEL006936, AAEL007110, AAEL007306, AAEL007410, AAEL007420, AAEL007619, AAEL007768, AAEL007835, AAEL008022, AAEL008090, AAEL008108, AAEL008263, AAEL009024, AAEL009813, AAEL009964, AAEL010043, AAEL010260, AAEL010289, AAEL010330, AAEL010545, AAEL010680, AAEL011500, AAEL011522, AAEL011751, AAEL012474, AAEL012595, AAEL013518, AAEL013600, AAEL013612, AAEL014044, AAEL014823, AAEL014896, AAEL017335, AAEL019441, AAEL019468, AAEL019844, AAEL020051, AAEL020793, AAEL021698, AAEL021952, AAEL022609, AAEL023559, AAEL023600, AAEL024490, AAEL024540, AAEL025224, AAEL025353, AAEL025705, AAEL026466, AAEL026828, AAEL027040, AAEL027096, AAEL027150, AAEL027694, AAEL028092</t>
  </si>
  <si>
    <t>GO:0009889</t>
  </si>
  <si>
    <t>regulation of biosynthetic process</t>
  </si>
  <si>
    <t>649/12179</t>
  </si>
  <si>
    <t>GO:0010556</t>
  </si>
  <si>
    <t>regulation of macromolecule biosynthetic process</t>
  </si>
  <si>
    <t>645/12179</t>
  </si>
  <si>
    <t>GO:0031326</t>
  </si>
  <si>
    <t>regulation of cellular biosynthetic process</t>
  </si>
  <si>
    <t>647/12179</t>
  </si>
  <si>
    <t>GO:0051171</t>
  </si>
  <si>
    <t>regulation of nitrogen compound metabolic process</t>
  </si>
  <si>
    <t>819/12179</t>
  </si>
  <si>
    <t>AAEL001437, AAEL001776, AAEL002737, AAEL003560, AAEL004457, AAEL004862, AAEL007410, AAEL007420, AAEL007835, AAEL008022, AAEL008263, AAEL010545, AAEL010680, AAEL011751, AAEL012474, AAEL012595, AAEL013518, AAEL014823, AAEL019468, AAEL019844, AAEL020051, AAEL020793, AAEL021952, AAEL025705, AAEL026466, AAEL026828, AAEL027096</t>
  </si>
  <si>
    <t>GO:0032774</t>
  </si>
  <si>
    <t>RNA biosynthetic process</t>
  </si>
  <si>
    <t>198/12179</t>
  </si>
  <si>
    <t>AAEL012128, AAEL026436</t>
  </si>
  <si>
    <t>GO:0051716</t>
  </si>
  <si>
    <t>cellular response to stimulus</t>
  </si>
  <si>
    <t>8/804</t>
  </si>
  <si>
    <t>AAEL002504, AAEL002827, AAEL003393, AAEL004060, AAEL008848, AAEL010823, AAEL012175, AAEL020429</t>
  </si>
  <si>
    <t>12/804</t>
  </si>
  <si>
    <t>AAEL000986, AAEL005946, AAEL008490, AAEL010840, AAEL011157, AAEL018658, AAEL018678, AAEL018680, AAEL018681, AAEL018684, AAEL018687, AAEL026806</t>
  </si>
  <si>
    <t>10/804</t>
  </si>
  <si>
    <t>AAEL002737, AAEL003234, AAEL007752, AAEL009257, AAEL014944, AAEL018662, AAEL018664, AAEL018669, AAEL019718, AAEL019719</t>
  </si>
  <si>
    <t>14/804</t>
  </si>
  <si>
    <t>AAEL000138, AAEL000986, AAEL005946, AAEL007054, AAEL008490, AAEL010840, AAEL011157, AAEL018658, AAEL018678, AAEL018680, AAEL018681, AAEL018684, AAEL018687, AAEL026806</t>
  </si>
  <si>
    <t>29/804</t>
  </si>
  <si>
    <t>AAEL002070, AAEL002504, AAEL002737, AAEL002827, AAEL003234, AAEL003393, AAEL003675, AAEL004060, AAEL004423, AAEL005143, AAEL005610, AAEL007752, AAEL008848, AAEL009257, AAEL009964, AAEL010801, AAEL010823, AAEL012175, AAEL012740, AAEL014944, AAEL018662, AAEL018664, AAEL018667, AAEL018668, AAEL018669, AAEL018685, AAEL019718, AAEL019719, AAEL020429</t>
  </si>
  <si>
    <t>33/804</t>
  </si>
  <si>
    <t>AAEL000986, AAEL002737, AAEL002827, AAEL003234, AAEL003393, AAEL003675, AAEL005143, AAEL005946, AAEL007752, AAEL008490, AAEL008625, AAEL009257, AAEL010801, AAEL010840, AAEL011157, AAEL012395, AAEL012700, AAEL013229, AAEL014944, AAEL018658, AAEL018662, AAEL018664, AAEL018669, AAEL018678, AAEL018680, AAEL018681, AAEL018684, AAEL018685, AAEL018687, AAEL019718, AAEL019719, AAEL019847, AAEL026806</t>
  </si>
  <si>
    <t>32/804</t>
  </si>
  <si>
    <t>AAEL000986, AAEL002737, AAEL003234, AAEL003675, AAEL004457, AAEL005143, AAEL005946, AAEL007752, AAEL008490, AAEL008871, AAEL009257, AAEL010330, AAEL010380, AAEL010801, AAEL010840, AAEL011157, AAEL011871, AAEL014944, AAEL018658, AAEL018662, AAEL018664, AAEL018669, AAEL018678, AAEL018680, AAEL018681, AAEL018684, AAEL018685, AAEL018687, AAEL019718, AAEL019719, AAEL024680, AAEL026806</t>
  </si>
  <si>
    <t>20/804</t>
  </si>
  <si>
    <t>AAEL002070, AAEL002737, AAEL002827, AAEL003234, AAEL003393, AAEL003675, AAEL005143, AAEL007752, AAEL009257, AAEL010801, AAEL010884, AAEL014944, AAEL018662, AAEL018664, AAEL018669, AAEL018685, AAEL019513, AAEL019718, AAEL019719, AAEL019955</t>
  </si>
  <si>
    <t>AAEL000717, AAEL000757, AAEL001584, AAEL002572, AAEL002995, AAEL003137, AAEL005412, AAEL005417, AAEL005639, AAEL006534, AAEL006572, AAEL006575, AAEL007002, AAEL007306, AAEL008062, AAEL008069, AAEL008421, AAEL008428, AAEL008844, AAEL009616, AAEL010403, AAEL010789, AAEL012114, AAEL012207, AAEL012513, AAEL019658, AAEL020390, AAEL021724, AAEL021904, AAEL024015, AAEL024632, AAEL026147, AAEL027881</t>
  </si>
  <si>
    <t>15/804</t>
  </si>
  <si>
    <t>AAEL000138, AAEL000986, AAEL005946, AAEL007054, AAEL008490, AAEL010840, AAEL011157, AAEL018658, AAEL018678, AAEL018680, AAEL018681, AAEL018684, AAEL018687, AAEL026806, AAEL027771</t>
  </si>
  <si>
    <t>26/804</t>
  </si>
  <si>
    <t>AAEL000986, AAEL002737, AAEL003234, AAEL003675, AAEL005143, AAEL005946, AAEL007752, AAEL008490, AAEL009257, AAEL010801, AAEL010840, AAEL011157, AAEL014944, AAEL018658, AAEL018662, AAEL018664, AAEL018669, AAEL018678, AAEL018680, AAEL018681, AAEL018684, AAEL018685, AAEL018687, AAEL019718, AAEL019719, AAEL026806</t>
  </si>
  <si>
    <t>28/804</t>
  </si>
  <si>
    <t>AAEL002780, AAEL002972, AAEL003066, AAEL003419, AAEL003425, AAEL004060, AAEL004897, AAEL005530, AAEL006201, AAEL006953, AAEL007483, AAEL009580, AAEL009585, AAEL010064, AAEL011586, AAEL012013, AAEL012245, AAEL012268, AAEL012644, AAEL013367, AAEL013766, AAEL013812, AAEL017334, AAEL019530, AAEL020748, AAEL023490, AAEL025518, AAEL025784</t>
  </si>
  <si>
    <t>41/804</t>
  </si>
  <si>
    <t>AAEL000986, AAEL002070, AAEL002737, AAEL002827, AAEL003234, AAEL003393, AAEL003618, AAEL003675, AAEL005143, AAEL005946, AAEL007752, AAEL008490, AAEL008625, AAEL009257, AAEL010681, AAEL010801, AAEL010840, AAEL010884, AAEL011157, AAEL011184, AAEL012395, AAEL012700, AAEL013229, AAEL014944, AAEL018658, AAEL018662, AAEL018664, AAEL018669, AAEL018678, AAEL018680, AAEL018681, AAEL018684, AAEL018685, AAEL018687, AAEL019513, AAEL019718, AAEL019719, AAEL019847, AAEL019955, AAEL024732, AAEL026806</t>
  </si>
  <si>
    <t>43/804</t>
  </si>
  <si>
    <t>AAEL002070, AAEL002436, AAEL002504, AAEL002737, AAEL002827, AAEL003234, AAEL003393, AAEL003675, AAEL003837, AAEL004060, AAEL004423, AAEL005143, AAEL005392, AAEL005610, AAEL006526, AAEL006535, AAEL006650, AAEL007143, AAEL007752, AAEL007768, AAEL008848, AAEL009257, AAEL009964, AAEL010570, AAEL010801, AAEL010823, AAEL011280, AAEL012175, AAEL012740, AAEL013184, AAEL014154, AAEL014944, AAEL018306, AAEL018662, AAEL018664, AAEL018667, AAEL018668, AAEL018669, AAEL018685, AAEL019513, AAEL019718, AAEL019719, AAEL020429</t>
  </si>
  <si>
    <t>44/804</t>
  </si>
  <si>
    <t>AAEL002070, AAEL002436, AAEL002504, AAEL002737, AAEL002827, AAEL003234, AAEL003393, AAEL003675, AAEL003837, AAEL004060, AAEL004423, AAEL005143, AAEL005392, AAEL005610, AAEL006526, AAEL006535, AAEL006650, AAEL007143, AAEL007752, AAEL007768, AAEL008848, AAEL009257, AAEL009964, AAEL010511, AAEL010570, AAEL010801, AAEL010823, AAEL011280, AAEL012175, AAEL012740, AAEL013184, AAEL014154, AAEL014944, AAEL018306, AAEL018662, AAEL018664, AAEL018667, AAEL018668, AAEL018669, AAEL018685, AAEL019513, AAEL019718, AAEL019719, AAEL020429</t>
  </si>
  <si>
    <t>101/804</t>
  </si>
  <si>
    <t>AAEL000249, AAEL000986, AAEL002070, AAEL002292, AAEL002436, AAEL002504, AAEL002518, AAEL002555, AAEL002737, AAEL002827, AAEL003003, AAEL003234, AAEL003393, AAEL003618, AAEL003675, AAEL003837, AAEL004060, AAEL004213, AAEL004247, AAEL004423, AAEL004451, AAEL004919, AAEL005008, AAEL005143, AAEL005392, AAEL005610, AAEL005946, AAEL006241, AAEL006526, AAEL006535, AAEL006650, AAEL006835, AAEL007050, AAEL007143, AAEL007752, AAEL007768, AAEL008028, AAEL008090, AAEL008490, AAEL008587, AAEL008625, AAEL008848, AAEL009257, AAEL009813, AAEL009863, AAEL009964, AAEL010479, AAEL010511, AAEL010570, AAEL010681, AAEL010801, AAEL010823, AAEL010840, AAEL010884, AAEL011157, AAEL011184, AAEL011280, AAEL011519, AAEL012128, AAEL012131, AAEL012175, AAEL012395, AAEL012691, AAEL012700, AAEL012740, AAEL013184, AAEL013229, AAEL014154, AAEL014255, AAEL014369, AAEL014944, AAEL018306, AAEL018658, AAEL018662, AAEL018664, AAEL018667, AAEL018668, AAEL018669, AAEL018678, AAEL018680, AAEL018681, AAEL018684, AAEL018685, AAEL018687, AAEL019513, AAEL019718, AAEL019719, AAEL019847, AAEL019955, AAEL020057, AAEL020429, AAEL023753, AAEL024490, AAEL024732, AAEL024913, AAEL025993, AAEL026806, AAEL026825, AAEL027091, AAEL027520, AAEL027912</t>
  </si>
  <si>
    <t>58/804</t>
  </si>
  <si>
    <t>AAEL000249, AAEL002070, AAEL002436, AAEL002504, AAEL002518, AAEL002737, AAEL002827, AAEL003003, AAEL003234, AAEL003393, AAEL003675, AAEL003837, AAEL004060, AAEL004423, AAEL004919, AAEL005143, AAEL005392, AAEL005610, AAEL006526, AAEL006535, AAEL006650, AAEL006835, AAEL007143, AAEL007752, AAEL007768, AAEL008090, AAEL008587, AAEL008848, AAEL009257, AAEL009813, AAEL009964, AAEL010511, AAEL010570, AAEL010801, AAEL010823, AAEL010884, AAEL011280, AAEL012175, AAEL012740, AAEL013184, AAEL014154, AAEL014944, AAEL018306, AAEL018662, AAEL018664, AAEL018667, AAEL018668, AAEL018669, AAEL018685, AAEL019513, AAEL019718, AAEL019719, AAEL019955, AAEL020057, AAEL020429, AAEL024490, AAEL024913, AAEL027520</t>
  </si>
  <si>
    <t>56/804</t>
  </si>
  <si>
    <t>AAEL002070, AAEL002436, AAEL002504, AAEL002518, AAEL002737, AAEL002827, AAEL003003, AAEL003234, AAEL003393, AAEL003675, AAEL003837, AAEL004060, AAEL004423, AAEL004919, AAEL005143, AAEL005392, AAEL005610, AAEL006526, AAEL006535, AAEL006650, AAEL006835, AAEL007143, AAEL007752, AAEL007768, AAEL008090, AAEL008587, AAEL008848, AAEL009257, AAEL009813, AAEL009964, AAEL010570, AAEL010801, AAEL010823, AAEL011184, AAEL011280, AAEL012175, AAEL012740, AAEL013184, AAEL014154, AAEL014944, AAEL018306, AAEL018662, AAEL018664, AAEL018667, AAEL018668, AAEL018669, AAEL018685, AAEL019513, AAEL019718, AAEL019719, AAEL019955, AAEL020057, AAEL020429, AAEL024490, AAEL024913, AAEL027520</t>
  </si>
  <si>
    <t>118/804</t>
  </si>
  <si>
    <t>AAEL000138, AAEL000328, AAEL000340, AAEL000354, AAEL000454, AAEL000797, AAEL000986, AAEL001091, AAEL001134, AAEL001593, AAEL001707, AAEL002737, AAEL003139, AAEL003183, AAEL003211, AAEL003234, AAEL003675, AAEL004003, AAEL004021, AAEL004025, AAEL004028, AAEL004338, AAEL004457, AAEL004676, AAEL005143, AAEL005330, AAEL005429, AAEL005946, AAEL006014, AAEL006339, AAEL006650, AAEL006721, AAEL007054, AAEL007752, AAEL007812, AAEL007830, AAEL007893, AAEL008006, AAEL008166, AAEL008490, AAEL008815, AAEL008828, AAEL008871, AAEL008894, AAEL009044, AAEL009120, AAEL009122, AAEL009131, AAEL009132, AAEL009257, AAEL009625, AAEL009745, AAEL009951, AAEL010143, AAEL010330, AAEL010380, AAEL010405, AAEL010608, AAEL010801, AAEL010814, AAEL010840, AAEL011157, AAEL011193, AAEL011332, AAEL011809, AAEL011871, AAEL012014, AAEL012077, AAEL012297, AAEL012762, AAEL013001, AAEL013431, AAEL013491, AAEL013496, AAEL013637, AAEL013648, AAEL014600, AAEL014615, AAEL014734, AAEL014891, AAEL014944, AAEL016984, AAEL016992, AAEL017270, AAEL018266, AAEL018658, AAEL018662, AAEL018664, AAEL018669, AAEL018678, AAEL018680, AAEL018681, AAEL018684, AAEL018685, AAEL018687, AAEL019543, AAEL019639, AAEL019718, AAEL019719, AAEL019938, AAEL020127, AAEL020747, AAEL021556, AAEL023509, AAEL024680, AAEL024717, AAEL024837, AAEL024868, AAEL024913, AAEL025993, AAEL026357, AAEL026737, AAEL026806, AAEL026878, AAEL027175, AAEL027336, AAEL027771, AAEL027985</t>
  </si>
  <si>
    <t>103/804</t>
  </si>
  <si>
    <t>AAEL000249, AAEL000986, AAEL002070, AAEL002292, AAEL002436, AAEL002504, AAEL002518, AAEL002555, AAEL002737, AAEL002827, AAEL003003, AAEL003234, AAEL003393, AAEL003618, AAEL003675, AAEL003837, AAEL004060, AAEL004213, AAEL004247, AAEL004423, AAEL004451, AAEL004919, AAEL005008, AAEL005143, AAEL005392, AAEL005610, AAEL005946, AAEL006241, AAEL006526, AAEL006535, AAEL006650, AAEL006835, AAEL007050, AAEL007143, AAEL007752, AAEL007768, AAEL008028, AAEL008090, AAEL008490, AAEL008587, AAEL008625, AAEL008848, AAEL009257, AAEL009531, AAEL009813, AAEL009863, AAEL009964, AAEL010434, AAEL010479, AAEL010511, AAEL010570, AAEL010681, AAEL010801, AAEL010823, AAEL010840, AAEL010884, AAEL011157, AAEL011184, AAEL011280, AAEL011519, AAEL012128, AAEL012131, AAEL012175, AAEL012395, AAEL012691, AAEL012700, AAEL012740, AAEL013184, AAEL013229, AAEL014154, AAEL014255, AAEL014369, AAEL014944, AAEL018306, AAEL018658, AAEL018662, AAEL018664, AAEL018667, AAEL018668, AAEL018669, AAEL018678, AAEL018680, AAEL018681, AAEL018684, AAEL018685, AAEL018687, AAEL019513, AAEL019718, AAEL019719, AAEL019847, AAEL019955, AAEL020057, AAEL020429, AAEL023753, AAEL024490, AAEL024732, AAEL024913, AAEL025993, AAEL026806, AAEL026825, AAEL027091, AAEL027520, AAEL027912</t>
  </si>
  <si>
    <t>5/804</t>
  </si>
  <si>
    <t>AAEL003675, AAEL005143, AAEL010801, AAEL016992, AAEL018685</t>
  </si>
  <si>
    <t>348/804</t>
  </si>
  <si>
    <t>AAEL000092, AAEL000138, AAEL000301, AAEL000324, AAEL000328, AAEL000330, AAEL000340, AAEL000354, AAEL000454, AAEL000545, AAEL000633, AAEL000703, AAEL000757, AAEL000797, AAEL000854, AAEL000855, AAEL000931, AAEL000986, AAEL001031, AAEL001091, AAEL001098, AAEL001134, AAEL001233, AAEL001235, AAEL001295, AAEL001426, AAEL001517, AAEL001593, AAEL001674, AAEL001693, AAEL001707, AAEL001837, AAEL001839, AAEL001877, AAEL001878, AAEL001931, AAEL002287, AAEL002347, AAEL002360, AAEL002504, AAEL002542, AAEL002565, AAEL002688, AAEL002718, AAEL002737, AAEL002764, AAEL002827, AAEL002848, AAEL002972, AAEL003012, AAEL003066, AAEL003139, AAEL003183, AAEL003194, AAEL003211, AAEL003234, AAEL003237, AAEL003317, AAEL003393, AAEL003419, AAEL003425, AAEL003434, AAEL003631, AAEL003675, AAEL003764, AAEL003910, AAEL003977, AAEL004003, AAEL004021, AAEL004025, AAEL004028, AAEL004043, AAEL004060, AAEL004294, AAEL004319, AAEL004338, AAEL004409, AAEL004457, AAEL004575, AAEL004582, AAEL004613, AAEL004676, AAEL004824, AAEL004881, AAEL004897, AAEL004933, AAEL004988, AAEL005143, AAEL005200, AAEL005270, AAEL005330, AAEL005342, AAEL005375, AAEL005429, AAEL005431, AAEL005460, AAEL005530, AAEL005604, AAEL005618, AAEL005639, AAEL005676, AAEL005694, AAEL005762, AAEL005766, AAEL005808, AAEL005839, AAEL005946, AAEL005969, AAEL005977, AAEL006014, AAEL006065, AAEL006070, AAEL006240, AAEL006253, AAEL006339, AAEL006347, AAEL006381, AAEL006439, AAEL006452, AAEL006507, AAEL006648, AAEL006650, AAEL006721, AAEL006833, AAEL006895, AAEL006978, AAEL007054, AAEL007302, AAEL007364, AAEL007495, AAEL007601, AAEL007752, AAEL007768, AAEL007812, AAEL007830, AAEL007835, AAEL007839, AAEL007893, AAEL007992, AAEL008006, AAEL008031, AAEL008069, AAEL008078, AAEL008079, AAEL008080, AAEL008097, AAEL008163, AAEL008166, AAEL008167, AAEL008243, AAEL008490, AAEL008599, AAEL008600, AAEL008625, AAEL008651, AAEL008769, AAEL008815, AAEL008828, AAEL008848, AAEL008871, AAEL008894, AAEL008963, AAEL009023, AAEL009044, AAEL009120, AAEL009122, AAEL009131, AAEL009132, AAEL009185, AAEL009232, AAEL009244, AAEL009257, AAEL009510, AAEL009625, AAEL009680, AAEL009745, AAEL009813, AAEL009843, AAEL009872, AAEL009951, AAEL010143, AAEL010147, AAEL010330, AAEL010374, AAEL010380, AAEL010405, AAEL010582, AAEL010608, AAEL010745, AAEL010776, AAEL010780, AAEL010801, AAEL010814, AAEL010823, AAEL010840, AAEL010854, AAEL011088, AAEL011157, AAEL011193, AAEL011332, AAEL011375, AAEL011421, AAEL011500, AAEL011592, AAEL011599, AAEL011741, AAEL011746, AAEL011789, AAEL011809, AAEL011871, AAEL011901, AAEL011969, AAEL011981, AAEL012014, AAEL012077, AAEL012101, AAEL012175, AAEL012268, AAEL012297, AAEL012395, AAEL012579, AAEL012654, AAEL012700, AAEL012762, AAEL012859, AAEL012886, AAEL012897, AAEL012949, AAEL013001, AAEL013078, AAEL013229, AAEL013267, AAEL013284, AAEL013367, AAEL013431, AAEL013491, AAEL013496, AAEL013623, AAEL013637, AAEL013648, AAEL013715, AAEL013732, AAEL013900, AAEL014154, AAEL014316, AAEL014344, AAEL014391, AAEL014600, AAEL014615, AAEL014734, AAEL014766, AAEL014804, AAEL014820, AAEL014844, AAEL014891, AAEL014908, AAEL014913, AAEL014944, AAEL015022, AAEL015038, AAEL015294, AAEL016984, AAEL016992, AAEL017270, AAEL017293, AAEL017300, AAEL018042, AAEL018159, AAEL018266, AAEL018334, AAEL018343, AAEL018658, AAEL018662, AAEL018664, AAEL018669, AAEL018678, AAEL018680, AAEL018681, AAEL018684, AAEL018685, AAEL018687, AAEL019541, AAEL019543, AAEL019639, AAEL019718, AAEL019719, AAEL019847, AAEL019928, AAEL019938, AAEL020127, AAEL020371, AAEL020429, AAEL020502, AAEL020747, AAEL020936, AAEL020941, AAEL020954, AAEL021556, AAEL021756, AAEL021817, AAEL022078, AAEL022615, AAEL022657, AAEL022849, AAEL023367, AAEL023509, AAEL023729, AAEL023989, AAEL024147, AAEL024394, AAEL024540, AAEL024680, AAEL024717, AAEL024837, AAEL024868, AAEL024913, AAEL024977, AAEL025030, AAEL025224, AAEL025353, AAEL025454, AAEL025491, AAEL025514, AAEL025755, AAEL025784, AAEL025993, AAEL026357, AAEL026446, AAEL026716, AAEL026731, AAEL026737, AAEL026806, AAEL026878, AAEL027008, AAEL027019, AAEL027078, AAEL027150, AAEL027175, AAEL027209, AAEL027336, AAEL027354, AAEL027400, AAEL027453, AAEL027545, AAEL027637, AAEL027694, AAEL027771, AAEL027985</t>
  </si>
  <si>
    <t>4/804</t>
  </si>
  <si>
    <t>AAEL003675, AAEL005143, AAEL010801, AAEL018685</t>
  </si>
  <si>
    <t>18/804</t>
  </si>
  <si>
    <t>AAEL000454, AAEL001091, AAEL001593, AAEL004003, AAEL004021, AAEL004025, AAEL004028, AAEL005330, AAEL006650, AAEL007893, AAEL008006, AAEL008166, AAEL008894, AAEL010143, AAEL010814, AAEL011809, AAEL012014, AAEL020127</t>
  </si>
  <si>
    <t>AAEL002436, AAEL002504, AAEL002827, AAEL003393, AAEL003837, AAEL004060, AAEL005392, AAEL006526, AAEL006535, AAEL006650, AAEL007143, AAEL007768, AAEL008848, AAEL010570, AAEL010823, AAEL011280, AAEL012175, AAEL013184, AAEL018306, AAEL020429</t>
  </si>
  <si>
    <t>AAEL002436, AAEL002504, AAEL002518, AAEL002827, AAEL003003, AAEL003393, AAEL003837, AAEL004060, AAEL004919, AAEL005008, AAEL005392, AAEL006526, AAEL006535, AAEL006650, AAEL006835, AAEL007143, AAEL007768, AAEL008090, AAEL008587, AAEL008848, AAEL009813, AAEL010570, AAEL010823, AAEL011280, AAEL012175, AAEL013184, AAEL014255, AAEL018306, AAEL020057, AAEL020429, AAEL024490, AAEL027520</t>
  </si>
  <si>
    <t>3/804</t>
  </si>
  <si>
    <t>GO:0004714</t>
  </si>
  <si>
    <t>transmembrane receptor protein tyrosine kinase activity</t>
  </si>
  <si>
    <t>AAEL004319, AAEL006014, AAEL010374, AAEL024394, AAEL024540</t>
  </si>
  <si>
    <t>30/804</t>
  </si>
  <si>
    <t>AAEL002436, AAEL002504, AAEL002518, AAEL002827, AAEL003003, AAEL003393, AAEL003837, AAEL004060, AAEL004919, AAEL005392, AAEL006526, AAEL006535, AAEL006650, AAEL006835, AAEL007143, AAEL007768, AAEL008090, AAEL008587, AAEL008848, AAEL009813, AAEL010570, AAEL010823, AAEL011280, AAEL012175, AAEL013184, AAEL018306, AAEL020057, AAEL020429, AAEL024490, AAEL027520</t>
  </si>
  <si>
    <t>AAEL000330, AAEL012496, AAEL013709, AAEL022932</t>
  </si>
  <si>
    <t>AAEL000729, AAEL001426, AAEL003407, AAEL004613, AAEL005342, AAEL006833, AAEL007452, AAEL009023, AAEL014913, AAEL019844, AAEL022078, AAEL028101</t>
  </si>
  <si>
    <t>7/804</t>
  </si>
  <si>
    <t>AAEL000330, AAEL000703, AAEL001593, AAEL009295, AAEL012496, AAEL013709, AAEL022932</t>
  </si>
  <si>
    <t>AAEL001776, AAEL002474, AAEL002737, AAEL003560, AAEL007205, AAEL007505, AAEL007670, AAEL008022, AAEL009949, AAEL010823, AAEL011231, AAEL012058, AAEL012134, AAEL012496, AAEL013518, AAEL013709, AAEL014032, AAEL014511, AAEL019489, AAEL020051, AAEL022052, AAEL022402, AAEL022932, AAEL024454, AAEL025694, AAEL026827, AAEL026828, AAEL026867, AAEL027658</t>
  </si>
  <si>
    <t>45/804</t>
  </si>
  <si>
    <t>AAEL000729, AAEL001426, AAEL001776, AAEL002474, AAEL002737, AAEL003407, AAEL003560, AAEL003764, AAEL004613, AAEL005342, AAEL006833, AAEL007205, AAEL007452, AAEL007505, AAEL007670, AAEL008022, AAEL009023, AAEL009663, AAEL009949, AAEL010823, AAEL011231, AAEL012058, AAEL012134, AAEL012496, AAEL013518, AAEL013709, AAEL014032, AAEL014511, AAEL014913, AAEL019489, AAEL019844, AAEL020051, AAEL022052, AAEL022078, AAEL022402, AAEL022876, AAEL022932, AAEL024454, AAEL025694, AAEL026284, AAEL026827, AAEL026828, AAEL026867, AAEL027658, AAEL028101</t>
  </si>
  <si>
    <t>149/804</t>
  </si>
  <si>
    <t>AAEL000301, AAEL000324, AAEL000340, AAEL000354, AAEL000454, AAEL000703, AAEL000729, AAEL000797, AAEL001091, AAEL001426, AAEL001543, AAEL001593, AAEL001673, AAEL001776, AAEL001928, AAEL002474, AAEL002565, AAEL002737, AAEL002827, AAEL002848, AAEL003393, AAEL003407, AAEL003560, AAEL003764, AAEL004003, AAEL004021, AAEL004025, AAEL004028, AAEL004319, AAEL004457, AAEL004613, AAEL004676, AAEL004988, AAEL005330, AAEL005342, AAEL005429, AAEL005656, AAEL005961, AAEL006014, AAEL006347, AAEL006648, AAEL006721, AAEL006833, AAEL006895, AAEL007205, AAEL007452, AAEL007505, AAEL007670, AAEL007812, AAEL007830, AAEL007835, AAEL008006, AAEL008022, AAEL008078, AAEL008625, AAEL008828, AAEL008963, AAEL009023, AAEL009120, AAEL009122, AAEL009131, AAEL009132, AAEL009185, AAEL009214, AAEL009663, AAEL009745, AAEL009872, AAEL009949, AAEL009951, AAEL010143, AAEL010374, AAEL010380, AAEL010403, AAEL010405, AAEL010608, AAEL010823, AAEL011231, AAEL011436, AAEL011500, AAEL011592, AAEL011599, AAEL011746, AAEL011809, AAEL011871, AAEL011981, AAEL012058, AAEL012101, AAEL012134, AAEL012175, AAEL012395, AAEL012496, AAEL012579, AAEL012700, AAEL012762, AAEL013229, AAEL013518, AAEL013709, AAEL014032, AAEL014154, AAEL014511, AAEL014615, AAEL014844, AAEL014891, AAEL014908, AAEL014913, AAEL016984, AAEL017300, AAEL018266, AAEL018334, AAEL018343, AAEL018662, AAEL019489, AAEL019639, AAEL019844, AAEL019847, AAEL019928, AAEL020051, AAEL020127, AAEL020747, AAEL022052, AAEL022078, AAEL022402, AAEL022615, AAEL022734, AAEL022876, AAEL022932, AAEL023509, AAEL024394, AAEL024454, AAEL024540, AAEL024680, AAEL025224, AAEL025353, AAEL025514, AAEL025694, AAEL025993, AAEL026217, AAEL026284, AAEL026446, AAEL026716, AAEL026827, AAEL026828, AAEL026867, AAEL027008, AAEL027453, AAEL027637, AAEL027658, AAEL027938, AAEL028101</t>
  </si>
  <si>
    <t>389/804</t>
  </si>
  <si>
    <t>AAEL000092, AAEL000288, AAEL000301, AAEL000324, AAEL000330, AAEL000340, AAEL000354, AAEL000454, AAEL000633, AAEL000703, AAEL000717, AAEL000729, AAEL000757, AAEL000797, AAEL001091, AAEL001094, AAEL001295, AAEL001426, AAEL001437, AAEL001438, AAEL001513, AAEL001543, AAEL001584, AAEL001593, AAEL001673, AAEL001707, AAEL001776, AAEL001818, AAEL001839, AAEL001928, AAEL001931, AAEL001946, AAEL002307, AAEL002436, AAEL002474, AAEL002565, AAEL002572, AAEL002642, AAEL002737, AAEL002780, AAEL002784, AAEL002817, AAEL002827, AAEL002848, AAEL002972, AAEL002995, AAEL003012, AAEL003066, AAEL003104, AAEL003115, AAEL003137, AAEL003211, AAEL003262, AAEL003331, AAEL003393, AAEL003407, AAEL003419, AAEL003425, AAEL003430, AAEL003560, AAEL003674, AAEL003675, AAEL003764, AAEL003837, AAEL003881, AAEL003888, AAEL004003, AAEL004021, AAEL004025, AAEL004028, AAEL004060, AAEL004212, AAEL004319, AAEL004440, AAEL004457, AAEL004613, AAEL004676, AAEL004897, AAEL004988, AAEL005002, AAEL005109, AAEL005143, AAEL005330, AAEL005342, AAEL005386, AAEL005412, AAEL005417, AAEL005428, AAEL005429, AAEL005530, AAEL005639, AAEL005656, AAEL005701, AAEL005762, AAEL005772, AAEL005808, AAEL005961, AAEL005967, AAEL006014, AAEL006176, AAEL006201, AAEL006240, AAEL006269, AAEL006347, AAEL006381, AAEL006423, AAEL006424, AAEL006452, AAEL006454, AAEL006522, AAEL006534, AAEL006572, AAEL006575, AAEL006648, AAEL006721, AAEL006833, AAEL006835, AAEL006872, AAEL006895, AAEL006953, AAEL006973, AAEL006978, AAEL007002, AAEL007029, AAEL007110, AAEL007143, AAEL007205, AAEL007224, AAEL007306, AAEL007316, AAEL007342, AAEL007452, AAEL007483, AAEL007505, AAEL007670, AAEL007768, AAEL007812, AAEL007830, AAEL007835, AAEL007946, AAEL008006, AAEL008022, AAEL008031, AAEL008062, AAEL008069, AAEL008078, AAEL008108, AAEL008163, AAEL008263, AAEL008276, AAEL008303, AAEL008421, AAEL008428, AAEL008450, AAEL008587, AAEL008599, AAEL008600, AAEL008625, AAEL008828, AAEL008844, AAEL008871, AAEL008963, AAEL009023, AAEL009120, AAEL009122, AAEL009131, AAEL009132, AAEL009185, AAEL009214, AAEL009295, AAEL009449, AAEL009467, AAEL009510, AAEL009561, AAEL009580, AAEL009585, AAEL009616, AAEL009663, AAEL009745, AAEL009842, AAEL009872, AAEL009904, AAEL009906, AAEL009949, AAEL009951, AAEL010064, AAEL010067, AAEL010143, AAEL010178, AAEL010286, AAEL010330, AAEL010374, AAEL010380, AAEL010403, AAEL010405, AAEL010509, AAEL010582, AAEL010608, AAEL010776, AAEL010780, AAEL010789, AAEL010793, AAEL010823, AAEL011022, AAEL011070, AAEL011078, AAEL011157, AAEL011177, AAEL011231, AAEL011280, AAEL011305, AAEL011332, AAEL011436, AAEL011500, AAEL011586, AAEL011592, AAEL011599, AAEL011741, AAEL011746, AAEL011809, AAEL011871, AAEL011981, AAEL012013, AAEL012058, AAEL012077, AAEL012101, AAEL012114, AAEL012128, AAEL012131, AAEL012134, AAEL012175, AAEL012207, AAEL012245, AAEL012268, AAEL012297, AAEL012377, AAEL012395, AAEL012496, AAEL012513, AAEL012579, AAEL012635, AAEL012644, AAEL012654, AAEL012700, AAEL012709, AAEL012740, AAEL012762, AAEL012897, AAEL012949, AAEL013018, AAEL013063, AAEL013154, AAEL013228, AAEL013229, AAEL013367, AAEL013518, AAEL013637, AAEL013709, AAEL013766, AAEL013812, AAEL013846, AAEL013853, AAEL013900, AAEL013997, AAEL014032, AAEL014144, AAEL014154, AAEL014505, AAEL014511, AAEL014520, AAEL014600, AAEL014615, AAEL014844, AAEL014891, AAEL014908, AAEL014913, AAEL014944, AAEL015458, AAEL016984, AAEL016992, AAEL017300, AAEL017334, AAEL018102, AAEL018266, AAEL018334, AAEL018343, AAEL018662, AAEL018664, AAEL018685, AAEL018703, AAEL019428, AAEL019439, AAEL019441, AAEL019489, AAEL019530, AAEL019541, AAEL019576, AAEL019601, AAEL019639, AAEL019658, AAEL019708, AAEL019799, AAEL019834, AAEL019844, AAEL019847, AAEL019849, AAEL019887, AAEL019928, AAEL019938, AAEL020051, AAEL020083, AAEL020127, AAEL020390, AAEL020747, AAEL020748, AAEL020936, AAEL020941, AAEL020954, AAEL020970, AAEL021200, AAEL021303, AAEL021556, AAEL021584, AAEL021724, AAEL021817, AAEL021904, AAEL021952, AAEL022052, AAEL022076, AAEL022078, AAEL022402, AAEL022536, AAEL022609, AAEL022615, AAEL022734, AAEL022849, AAEL022876, AAEL022932, AAEL023258, AAEL023280, AAEL023490, AAEL023509, AAEL024015, AAEL024144, AAEL024394, AAEL024454, AAEL024540, AAEL024632, AAEL024680, AAEL024906, AAEL025030, AAEL025224, AAEL025353, AAEL025514, AAEL025518, AAEL025694, AAEL025784, AAEL025937, AAEL025993, AAEL026147, AAEL026217, AAEL026284, AAEL026357, AAEL026438, AAEL026446, AAEL026517, AAEL026574, AAEL026630, AAEL026716, AAEL026737, AAEL026806, AAEL026827, AAEL026828, AAEL026867, AAEL027008, AAEL027175, AAEL027273, AAEL027338, AAEL027402, AAEL027453, AAEL027533, AAEL027637, AAEL027658, AAEL027694, AAEL027771, AAEL027790, AAEL027881, AAEL027938, AAEL028101</t>
  </si>
  <si>
    <t>AAEL001426, AAEL004613, AAEL006507, AAEL009023, AAEL010823, AAEL014913, AAEL025755</t>
  </si>
  <si>
    <t>122/804</t>
  </si>
  <si>
    <t>AAEL000092, AAEL000288, AAEL000301, AAEL000330, AAEL000633, AAEL000703, AAEL001437, AAEL001438, AAEL001513, AAEL001593, AAEL001818, AAEL002307, AAEL002436, AAEL002474, AAEL002565, AAEL002642, AAEL002817, AAEL003104, AAEL003115, AAEL003262, AAEL003331, AAEL003419, AAEL003425, AAEL003430, AAEL003674, AAEL003837, AAEL003881, AAEL003888, AAEL004212, AAEL004440, AAEL005002, AAEL005109, AAEL005428, AAEL005656, AAEL005762, AAEL005967, AAEL006269, AAEL006522, AAEL006835, AAEL006872, AAEL006973, AAEL007029, AAEL007143, AAEL007224, AAEL007306, AAEL007452, AAEL007768, AAEL007946, AAEL008069, AAEL008108, AAEL008303, AAEL008450, AAEL009295, AAEL009467, AAEL009745, AAEL009904, AAEL009906, AAEL010067, AAEL010178, AAEL010286, AAEL010374, AAEL010403, AAEL010509, AAEL010582, AAEL010793, AAEL011305, AAEL011436, AAEL011741, AAEL012077, AAEL012245, AAEL012496, AAEL012635, AAEL012709, AAEL013063, AAEL013228, AAEL013709, AAEL013846, AAEL013900, AAEL013997, AAEL014144, AAEL014520, AAEL014600, AAEL014844, AAEL018266, AAEL018703, AAEL019428, AAEL019439, AAEL019441, AAEL019541, AAEL019576, AAEL019601, AAEL019708, AAEL019834, AAEL019849, AAEL019887, AAEL020083, AAEL020954, AAEL021556, AAEL021584, AAEL021952, AAEL022076, AAEL022536, AAEL022609, AAEL022932, AAEL023258, AAEL024144, AAEL024394, AAEL024540, AAEL024906, AAEL025514, AAEL025937, AAEL026147, AAEL026217, AAEL026517, AAEL026630, AAEL027175, AAEL027273, AAEL027338, AAEL027402, AAEL027533, AAEL027694, AAEL027790</t>
  </si>
  <si>
    <t>AAEL001839, AAEL002642, AAEL002784, AAEL003012, AAEL003104, AAEL005808, AAEL007205, AAEL008031, AAEL008163, AAEL008276, AAEL008599, AAEL008600, AAEL008828, AAEL009663, AAEL010776, AAEL010780, AAEL011177, AAEL011231, AAEL012128, AAEL012131, AAEL013154, AAEL013518, AAEL014511, AAEL018266, AAEL020936, AAEL020941, AAEL020970, AAEL021303, AAEL021817, AAEL022402, AAEL023280, AAEL026574</t>
  </si>
  <si>
    <t>GO:0004386</t>
  </si>
  <si>
    <t>helicase activity</t>
  </si>
  <si>
    <t>0/804</t>
  </si>
  <si>
    <t>122/12179</t>
  </si>
  <si>
    <t>11/804</t>
  </si>
  <si>
    <t>AAEL002737, AAEL003234, AAEL007752, AAEL008887, AAEL009257, AAEL014944, AAEL018662, AAEL018664, AAEL018669, AAEL019718, AAEL019719</t>
  </si>
  <si>
    <t>22/804</t>
  </si>
  <si>
    <t>AAEL000138, AAEL000986, AAEL002504, AAEL002526, AAEL002737, AAEL003011, AAEL003234, AAEL004060, AAEL004423, AAEL005143, AAEL005610, AAEL007054, AAEL007752, AAEL007868, AAEL009257, AAEL009964, AAEL010801, AAEL013960, AAEL014944, AAEL018667, AAEL019718, AAEL019719</t>
  </si>
  <si>
    <t>16/804</t>
  </si>
  <si>
    <t>AAEL002737, AAEL003234, AAEL003675, AAEL005143, AAEL007752, AAEL007868, AAEL008887, AAEL009257, AAEL010801, AAEL014944, AAEL018662, AAEL018664, AAEL018669, AAEL018685, AAEL019718, AAEL019719</t>
  </si>
  <si>
    <t>19/804</t>
  </si>
  <si>
    <t>AAEL000138, AAEL000986, AAEL001593, AAEL002764, AAEL003011, AAEL003675, AAEL004294, AAEL004338, AAEL005143, AAEL005429, AAEL006721, AAEL007054, AAEL007868, AAEL008871, AAEL010330, AAEL010608, AAEL010801, AAEL013960, AAEL018685</t>
  </si>
  <si>
    <t>AAEL003675, AAEL004457, AAEL004829, AAEL005946, AAEL008490, AAEL010330, AAEL010608, AAEL010673, AAEL010823, AAEL010884, AAEL011157, AAEL011871, AAEL013876, AAEL014505, AAEL018658, AAEL018662, AAEL018664, AAEL018668, AAEL018678, AAEL018685, AAEL018687, AAEL027977</t>
  </si>
  <si>
    <t>25/804</t>
  </si>
  <si>
    <t>AAEL003675, AAEL004457, AAEL004829, AAEL005946, AAEL008490, AAEL010330, AAEL010608, AAEL010673, AAEL010823, AAEL010884, AAEL011157, AAEL011871, AAEL013876, AAEL014505, AAEL018658, AAEL018662, AAEL018664, AAEL018668, AAEL018678, AAEL018680, AAEL018681, AAEL018684, AAEL018685, AAEL018687, AAEL027977</t>
  </si>
  <si>
    <t>24/804</t>
  </si>
  <si>
    <t>AAEL000138, AAEL000986, AAEL002737, AAEL003011, AAEL003234, AAEL003675, AAEL005143, AAEL007054, AAEL007752, AAEL007868, AAEL008871, AAEL008887, AAEL009257, AAEL010330, AAEL010608, AAEL010801, AAEL013960, AAEL014944, AAEL018662, AAEL018664, AAEL018669, AAEL018685, AAEL019718, AAEL019719</t>
  </si>
  <si>
    <t>AAEL003259, AAEL003419, AAEL011504, AAEL021995, AAEL024627</t>
  </si>
  <si>
    <t>23/804</t>
  </si>
  <si>
    <t>AAEL000138, AAEL000986, AAEL002504, AAEL002526, AAEL002737, AAEL003011, AAEL003234, AAEL004060, AAEL004423, AAEL005143, AAEL005610, AAEL007054, AAEL007752, AAEL007762, AAEL007868, AAEL009257, AAEL009964, AAEL010801, AAEL013960, AAEL014944, AAEL018667, AAEL019718, AAEL019719</t>
  </si>
  <si>
    <t>AAEL002737, AAEL003234, AAEL007752, AAEL009257, AAEL014944, AAEL019718, AAEL019719</t>
  </si>
  <si>
    <t>55/804</t>
  </si>
  <si>
    <t>AAEL000138, AAEL000855, AAEL000986, AAEL002504, AAEL002526, AAEL002737, AAEL002827, AAEL003011, AAEL003234, AAEL003393, AAEL003675, AAEL003977, AAEL004060, AAEL004423, AAEL004603, AAEL005143, AAEL005610, AAEL006650, AAEL007054, AAEL007143, AAEL007752, AAEL007768, AAEL007868, AAEL008848, AAEL008871, AAEL008887, AAEL009257, AAEL009964, AAEL010330, AAEL010608, AAEL010783, AAEL010801, AAEL010823, AAEL011280, AAEL012175, AAEL012511, AAEL012740, AAEL013600, AAEL013732, AAEL013960, AAEL014944, AAEL018334, AAEL018662, AAEL018664, AAEL018667, AAEL018668, AAEL018669, AAEL018685, AAEL019718, AAEL019719, AAEL020429, AAEL020502, AAEL023989, AAEL024147, AAEL027336</t>
  </si>
  <si>
    <t>53/804</t>
  </si>
  <si>
    <t>AAEL000229, AAEL000793, AAEL001837, AAEL001878, AAEL002780, AAEL002972, AAEL003066, AAEL003425, AAEL003832, AAEL003857, AAEL004060, AAEL004897, AAEL005431, AAEL005530, AAEL006201, AAEL006347, AAEL006381, AAEL006424, AAEL006953, AAEL007483, AAEL008062, AAEL009580, AAEL009585, AAEL009695, AAEL010064, AAEL010269, AAEL011586, AAEL011798, AAEL012013, AAEL012245, AAEL012268, AAEL012644, AAEL012654, AAEL013367, AAEL013766, AAEL013812, AAEL014823, AAEL015136, AAEL017334, AAEL019468, AAEL019530, AAEL019797, AAEL019798, AAEL020314, AAEL020748, AAEL021904, AAEL023490, AAEL025030, AAEL025518, AAEL025705, AAEL025784, AAEL026147, AAEL026620</t>
  </si>
  <si>
    <t>AAEL003259, AAEL003419, AAEL005386, AAEL007963, AAEL011504, AAEL021817, AAEL021995, AAEL023187, AAEL024627, AAEL025532</t>
  </si>
  <si>
    <t>300/804</t>
  </si>
  <si>
    <t>AAEL000249, AAEL000294, AAEL000324, AAEL000633, AAEL000703, AAEL000717, AAEL000780, AAEL000821, AAEL000931, AAEL000948, AAEL001299, AAEL001570, AAEL001577, AAEL001584, AAEL001625, AAEL001680, AAEL001767, AAEL001803, AAEL001877, AAEL001914, AAEL002070, AAEL002134, AAEL002292, AAEL002307, AAEL002360, AAEL002436, AAEL002512, AAEL002518, AAEL002541, AAEL002555, AAEL002578, AAEL002688, AAEL002718, AAEL002737, AAEL002754, AAEL002856, AAEL002881, AAEL002994, AAEL003003, AAEL003100, AAEL003115, AAEL003137, AAEL003139, AAEL003262, AAEL003317, AAEL003331, AAEL003618, AAEL003722, AAEL003764, AAEL003837, AAEL003910, AAEL003977, AAEL004003, AAEL004031, AAEL004098, AAEL004114, AAEL004213, AAEL004247, AAEL004319, AAEL004409, AAEL004451, AAEL004521, AAEL004603, AAEL004803, AAEL004824, AAEL004881, AAEL004897, AAEL004919, AAEL005002, AAEL005008, AAEL005330, AAEL005349, AAEL005374, AAEL005375, AAEL005392, AAEL005428, AAEL005460, AAEL005618, AAEL005762, AAEL005803, AAEL005808, AAEL005854, AAEL005946, AAEL005977, AAEL006014, AAEL006065, AAEL006241, AAEL006452, AAEL006522, AAEL006526, AAEL006534, AAEL006535, AAEL006822, AAEL006835, AAEL007050, AAEL007110, AAEL007191, AAEL007197, AAEL007302, AAEL007306, AAEL007342, AAEL007363, AAEL007752, AAEL007812, AAEL007839, AAEL008002, AAEL008028, AAEL008039, AAEL008048, AAEL008062, AAEL008069, AAEL008090, AAEL008097, AAEL008292, AAEL008421, AAEL008587, AAEL008625, AAEL008801, AAEL008815, AAEL008871, AAEL008894, AAEL009024, AAEL009131, AAEL009132, AAEL009201, AAEL009232, AAEL009257, AAEL009295, AAEL009531, AAEL009561, AAEL009616, AAEL009813, AAEL009837, AAEL009844, AAEL009863, AAEL009864, AAEL009964, AAEL010043, AAEL010067, AAEL010102, AAEL010260, AAEL010286, AAEL010289, AAEL010374, AAEL010479, AAEL010511, AAEL010558, AAEL010570, AAEL010673, AAEL010681, AAEL010884, AAEL010898, AAEL011001, AAEL011078, AAEL011184, AAEL011193, AAEL011248, AAEL011345, AAEL011519, AAEL011588, AAEL011680, AAEL011871, AAEL011901, AAEL011969, AAEL012089, AAEL012128, AAEL012131, AAEL012297, AAEL012395, AAEL012511, AAEL012635, AAEL012691, AAEL012700, AAEL012715, AAEL012740, AAEL012792, AAEL013001, AAEL013078, AAEL013148, AAEL013156, AAEL013184, AAEL013229, AAEL013267, AAEL013303, AAEL013304, AAEL013452, AAEL013491, AAEL013526, AAEL013612, AAEL013648, AAEL013876, AAEL013997, AAEL014039, AAEL014044, AAEL014154, AAEL014226, AAEL014255, AAEL014316, AAEL014318, AAEL014344, AAEL014361, AAEL014369, AAEL014419, AAEL014505, AAEL014615, AAEL014766, AAEL014844, AAEL014891, AAEL015022, AAEL017022, AAEL017258, AAEL017300, AAEL017335, AAEL018042, AAEL018658, AAEL018662, AAEL018664, AAEL018667, AAEL018668, AAEL018669, AAEL018678, AAEL018680, AAEL018681, AAEL018684, AAEL018687, AAEL019428, AAEL019513, AAEL019649, AAEL019686, AAEL019718, AAEL019719, AAEL019720, AAEL019757, AAEL019847, AAEL019928, AAEL019955, AAEL020003, AAEL020057, AAEL020093, AAEL020502, AAEL020519, AAEL020646, AAEL020747, AAEL021035, AAEL021126, AAEL021190, AAEL021200, AAEL021244, AAEL021367, AAEL021533, AAEL021538, AAEL021584, AAEL021756, AAEL022076, AAEL022268, AAEL022657, AAEL022734, AAEL022849, AAEL022913, AAEL023253, AAEL023509, AAEL023753, AAEL023757, AAEL023854, AAEL023989, AAEL024144, AAEL024147, AAEL024394, AAEL024490, AAEL024540, AAEL024732, AAEL024868, AAEL025092, AAEL025454, AAEL025597, AAEL025752, AAEL025977, AAEL025993, AAEL026147, AAEL026432, AAEL026517, AAEL026605, AAEL026731, AAEL026825, AAEL026878, AAEL027069, AAEL027091, AAEL027209, AAEL027336, AAEL027354, AAEL027400, AAEL027402, AAEL027520, AAEL027545, AAEL027694, AAEL027881, AAEL027912, AAEL027977, AAEL029034, AAEL029057</t>
  </si>
  <si>
    <t>297/804</t>
  </si>
  <si>
    <t>AAEL000249, AAEL000294, AAEL000324, AAEL000633, AAEL000703, AAEL000717, AAEL000780, AAEL000821, AAEL000948, AAEL001299, AAEL001570, AAEL001577, AAEL001584, AAEL001625, AAEL001680, AAEL001767, AAEL001803, AAEL001877, AAEL001914, AAEL002070, AAEL002134, AAEL002292, AAEL002307, AAEL002360, AAEL002436, AAEL002512, AAEL002518, AAEL002541, AAEL002555, AAEL002578, AAEL002688, AAEL002718, AAEL002737, AAEL002754, AAEL002856, AAEL002881, AAEL002994, AAEL003003, AAEL003100, AAEL003115, AAEL003137, AAEL003139, AAEL003262, AAEL003331, AAEL003618, AAEL003722, AAEL003764, AAEL003837, AAEL003910, AAEL003977, AAEL004003, AAEL004031, AAEL004098, AAEL004114, AAEL004213, AAEL004247, AAEL004319, AAEL004409, AAEL004451, AAEL004603, AAEL004803, AAEL004824, AAEL004881, AAEL004897, AAEL004919, AAEL005002, AAEL005008, AAEL005330, AAEL005349, AAEL005374, AAEL005375, AAEL005392, AAEL005428, AAEL005460, AAEL005618, AAEL005762, AAEL005803, AAEL005808, AAEL005854, AAEL005946, AAEL005977, AAEL006014, AAEL006065, AAEL006241, AAEL006452, AAEL006522, AAEL006526, AAEL006534, AAEL006535, AAEL006822, AAEL006835, AAEL007050, AAEL007110, AAEL007191, AAEL007197, AAEL007302, AAEL007306, AAEL007342, AAEL007363, AAEL007752, AAEL007812, AAEL007839, AAEL008002, AAEL008028, AAEL008039, AAEL008048, AAEL008062, AAEL008069, AAEL008090, AAEL008097, AAEL008292, AAEL008421, AAEL008587, AAEL008625, AAEL008801, AAEL008815, AAEL008871, AAEL008894, AAEL009024, AAEL009131, AAEL009132, AAEL009201, AAEL009232, AAEL009257, AAEL009295, AAEL009531, AAEL009561, AAEL009616, AAEL009813, AAEL009837, AAEL009844, AAEL009863, AAEL009864, AAEL009964, AAEL010043, AAEL010067, AAEL010102, AAEL010260, AAEL010286, AAEL010289, AAEL010374, AAEL010479, AAEL010511, AAEL010558, AAEL010570, AAEL010673, AAEL010681, AAEL010884, AAEL010898, AAEL011001, AAEL011078, AAEL011184, AAEL011193, AAEL011248, AAEL011345, AAEL011519, AAEL011588, AAEL011680, AAEL011871, AAEL011901, AAEL011969, AAEL012089, AAEL012128, AAEL012131, AAEL012297, AAEL012395, AAEL012511, AAEL012635, AAEL012691, AAEL012700, AAEL012715, AAEL012740, AAEL012792, AAEL013001, AAEL013078, AAEL013148, AAEL013156, AAEL013184, AAEL013229, AAEL013267, AAEL013303, AAEL013304, AAEL013452, AAEL013491, AAEL013526, AAEL013612, AAEL013648, AAEL013876, AAEL013997, AAEL014039, AAEL014044, AAEL014154, AAEL014226, AAEL014255, AAEL014316, AAEL014318, AAEL014344, AAEL014361, AAEL014369, AAEL014419, AAEL014505, AAEL014615, AAEL014766, AAEL014844, AAEL014891, AAEL015022, AAEL017022, AAEL017258, AAEL017300, AAEL017335, AAEL018042, AAEL018658, AAEL018662, AAEL018664, AAEL018667, AAEL018668, AAEL018669, AAEL018678, AAEL018680, AAEL018681, AAEL018684, AAEL018687, AAEL019428, AAEL019513, AAEL019649, AAEL019686, AAEL019718, AAEL019719, AAEL019720, AAEL019757, AAEL019847, AAEL019928, AAEL019955, AAEL020003, AAEL020057, AAEL020093, AAEL020502, AAEL020519, AAEL020646, AAEL020747, AAEL021035, AAEL021126, AAEL021190, AAEL021200, AAEL021244, AAEL021367, AAEL021533, AAEL021538, AAEL021584, AAEL021756, AAEL022076, AAEL022268, AAEL022657, AAEL022734, AAEL022849, AAEL022913, AAEL023253, AAEL023509, AAEL023753, AAEL023757, AAEL023854, AAEL023989, AAEL024144, AAEL024147, AAEL024394, AAEL024490, AAEL024540, AAEL024732, AAEL024868, AAEL025092, AAEL025454, AAEL025597, AAEL025752, AAEL025977, AAEL025993, AAEL026147, AAEL026432, AAEL026517, AAEL026605, AAEL026731, AAEL026825, AAEL026878, AAEL027069, AAEL027091, AAEL027209, AAEL027336, AAEL027354, AAEL027400, AAEL027402, AAEL027520, AAEL027545, AAEL027694, AAEL027881, AAEL027912, AAEL027977, AAEL029034, AAEL029057</t>
  </si>
  <si>
    <t>6/804</t>
  </si>
  <si>
    <t>AAEL002764, AAEL005429, AAEL006721, AAEL006833, AAEL008167, AAEL011746</t>
  </si>
  <si>
    <t>AAEL000138, AAEL000986, AAEL003011, AAEL003675, AAEL005143, AAEL006650, AAEL007054, AAEL007143, AAEL007768, AAEL007868, AAEL010783, AAEL010801, AAEL011280, AAEL013960, AAEL018334, AAEL018685</t>
  </si>
  <si>
    <t>AAEL003259, AAEL003419, AAEL005386, AAEL006014, AAEL007963, AAEL011504, AAEL021817, AAEL021995, AAEL023187, AAEL024627, AAEL025532</t>
  </si>
  <si>
    <t>AAEL003675, AAEL005143, AAEL007868, AAEL010801, AAEL018685</t>
  </si>
  <si>
    <t>AAEL004988, AAEL005961, AAEL006070, AAEL007306</t>
  </si>
  <si>
    <t>AAEL002518, AAEL006526, AAEL006535, AAEL008090, AAEL008587, AAEL009813, AAEL010570</t>
  </si>
  <si>
    <t>AAEL004423, AAEL005610, AAEL009964, AAEL012740, AAEL018667, AAEL018668</t>
  </si>
  <si>
    <t>47/804</t>
  </si>
  <si>
    <t>AAEL000703, AAEL000855, AAEL001877, AAEL002070, AAEL003675, AAEL003837, AAEL004457, AAEL004829, AAEL005349, AAEL005701, AAEL005946, AAEL005977, AAEL006452, AAEL007342, AAEL008490, AAEL009120, AAEL009132, AAEL010330, AAEL010403, AAEL010608, AAEL010673, AAEL010823, AAEL010884, AAEL011157, AAEL011871, AAEL011969, AAEL013078, AAEL013732, AAEL013876, AAEL014505, AAEL014615, AAEL014891, AAEL018658, AAEL018662, AAEL018664, AAEL018668, AAEL018678, AAEL018680, AAEL018681, AAEL018684, AAEL018685, AAEL018687, AAEL020646, AAEL021035, AAEL021533, AAEL022849, AAEL027977</t>
  </si>
  <si>
    <t>AAEL000138, AAEL000986, AAEL003011, AAEL007054, AAEL013960</t>
  </si>
  <si>
    <t>AAEL004423, AAEL005610, AAEL009964, AAEL018667</t>
  </si>
  <si>
    <t>115/804</t>
  </si>
  <si>
    <t>AAEL000703, AAEL000717, AAEL000855, AAEL001543, AAEL001577, AAEL001877, AAEL002070, AAEL002360, AAEL002518, AAEL002856, AAEL003003, AAEL003100, AAEL003434, AAEL003675, AAEL003764, AAEL003837, AAEL004457, AAEL004521, AAEL004829, AAEL005002, AAEL005349, AAEL005374, AAEL005639, AAEL005701, AAEL005803, AAEL005946, AAEL005977, AAEL006176, AAEL006452, AAEL006483, AAEL006526, AAEL006534, AAEL006535, AAEL006822, AAEL007110, AAEL007342, AAEL007963, AAEL008090, AAEL008292, AAEL008421, AAEL008490, AAEL008587, AAEL009024, AAEL009120, AAEL009132, AAEL009616, AAEL009813, AAEL009964, AAEL010043, AAEL010260, AAEL010330, AAEL010403, AAEL010570, AAEL010608, AAEL010673, AAEL010745, AAEL010823, AAEL010840, AAEL010884, AAEL011157, AAEL011248, AAEL011680, AAEL011871, AAEL011969, AAEL012089, AAEL012175, AAEL012762, AAEL013078, AAEL013148, AAEL013303, AAEL013732, AAEL013876, AAEL014357, AAEL014369, AAEL014505, AAEL014615, AAEL014804, AAEL014891, AAEL017335, AAEL018306, AAEL018658, AAEL018662, AAEL018664, AAEL018668, AAEL018678, AAEL018680, AAEL018681, AAEL018684, AAEL018685, AAEL018687, AAEL019543, AAEL019757, AAEL019887, AAEL019928, AAEL019938, AAEL020390, AAEL020646, AAEL020793, AAEL020936, AAEL021035, AAEL021244, AAEL021533, AAEL021584, AAEL021789, AAEL022849, AAEL023187, AAEL024913, AAEL025092, AAEL025353, AAEL026432, AAEL027520, AAEL027771, AAEL027881, AAEL027977, AAEL029034</t>
  </si>
  <si>
    <t>AAEL005143, AAEL007868, AAEL010801</t>
  </si>
  <si>
    <t>AAEL012496, AAEL013709, AAEL022932</t>
  </si>
  <si>
    <t>AAEL012128, AAEL012131, AAEL020793</t>
  </si>
  <si>
    <t>77/804</t>
  </si>
  <si>
    <t>AAEL000454, AAEL000663, AAEL001091, AAEL001134, AAEL001235, AAEL001426, AAEL001673, AAEL001707, AAEL001928, AAEL001931, AAEL001946, AAEL002474, AAEL002737, AAEL002783, AAEL003419, AAEL003425, AAEL003560, AAEL003881, AAEL003888, AAEL004643, AAEL005342, AAEL005610, AAEL005701, AAEL005839, AAEL005961, AAEL006833, AAEL007205, AAEL007505, AAEL007670, AAEL008002, AAEL008022, AAEL008166, AAEL008263, AAEL008276, AAEL008844, AAEL008887, AAEL009122, AAEL009949, AAEL010143, AAEL010380, AAEL010405, AAEL010545, AAEL010814, AAEL011177, AAEL011231, AAEL011746, AAEL012058, AAEL012134, AAEL012897, AAEL013154, AAEL013518, AAEL013709, AAEL014032, AAEL014361, AAEL018669, AAEL019489, AAEL019716, AAEL020051, AAEL020646, AAEL021303, AAEL021952, AAEL022402, AAEL022609, AAEL022913, AAEL023280, AAEL024454, AAEL024680, AAEL025694, AAEL025755, AAEL025977, AAEL026217, AAEL026446, AAEL026574, AAEL026828, AAEL026867, AAEL027273, AAEL027658</t>
  </si>
  <si>
    <t>78/804</t>
  </si>
  <si>
    <t>AAEL000454, AAEL000663, AAEL001091, AAEL001134, AAEL001235, AAEL001426, AAEL001673, AAEL001707, AAEL001928, AAEL001931, AAEL001946, AAEL002474, AAEL002737, AAEL002783, AAEL003419, AAEL003425, AAEL003560, AAEL003881, AAEL003888, AAEL004643, AAEL005342, AAEL005610, AAEL005701, AAEL005839, AAEL005961, AAEL006833, AAEL007205, AAEL007505, AAEL007670, AAEL008002, AAEL008022, AAEL008166, AAEL008263, AAEL008276, AAEL008587, AAEL008844, AAEL008887, AAEL009122, AAEL009949, AAEL010143, AAEL010380, AAEL010405, AAEL010545, AAEL010814, AAEL011177, AAEL011231, AAEL011746, AAEL012058, AAEL012134, AAEL012897, AAEL013154, AAEL013518, AAEL013709, AAEL014032, AAEL014361, AAEL018669, AAEL019489, AAEL019716, AAEL020051, AAEL020646, AAEL021303, AAEL021952, AAEL022402, AAEL022609, AAEL022913, AAEL023280, AAEL024454, AAEL024680, AAEL025694, AAEL025755, AAEL025977, AAEL026217, AAEL026446, AAEL026574, AAEL026828, AAEL026867, AAEL027273, AAEL027658</t>
  </si>
  <si>
    <t>42/804</t>
  </si>
  <si>
    <t>AAEL000663, AAEL001426, AAEL001931, AAEL001946, AAEL002474, AAEL002737, AAEL003560, AAEL003881, AAEL005342, AAEL005839, AAEL007205, AAEL007505, AAEL007670, AAEL008022, AAEL008263, AAEL008276, AAEL009949, AAEL010545, AAEL011177, AAEL011231, AAEL012058, AAEL012134, AAEL013154, AAEL013518, AAEL013709, AAEL014032, AAEL019489, AAEL019716, AAEL020051, AAEL021303, AAEL021952, AAEL022402, AAEL023280, AAEL024454, AAEL025694, AAEL025755, AAEL026446, AAEL026574, AAEL026828, AAEL026867, AAEL027273, AAEL027658</t>
  </si>
  <si>
    <t>68/804</t>
  </si>
  <si>
    <t>AAEL000454, AAEL000663, AAEL001091, AAEL001134, AAEL001235, AAEL001426, AAEL001707, AAEL001931, AAEL001946, AAEL002474, AAEL002737, AAEL002783, AAEL003419, AAEL003560, AAEL003881, AAEL005342, AAEL005701, AAEL005839, AAEL006833, AAEL007205, AAEL007505, AAEL007670, AAEL008002, AAEL008022, AAEL008166, AAEL008263, AAEL008276, AAEL008844, AAEL008887, AAEL009122, AAEL009949, AAEL010143, AAEL010380, AAEL010405, AAEL010545, AAEL010814, AAEL011177, AAEL011231, AAEL011746, AAEL012058, AAEL012134, AAEL012897, AAEL013154, AAEL013518, AAEL013709, AAEL014032, AAEL014361, AAEL018669, AAEL019489, AAEL019716, AAEL020051, AAEL020646, AAEL021303, AAEL021952, AAEL022402, AAEL022913, AAEL023280, AAEL024454, AAEL024680, AAEL025694, AAEL025755, AAEL025977, AAEL026446, AAEL026574, AAEL026828, AAEL026867, AAEL027273, AAEL027658</t>
  </si>
  <si>
    <t>AAEL000663, AAEL001673, AAEL001928, AAEL002783, AAEL003425, AAEL003881, AAEL003888, AAEL004643, AAEL005610, AAEL005961, AAEL006833, AAEL019716, AAEL022609, AAEL026217, AAEL027273</t>
  </si>
  <si>
    <t>1/804</t>
  </si>
  <si>
    <t>AAEL001426, AAEL001673, AAEL001928, AAEL001931, AAEL003237, AAEL003881, AAEL005808, AAEL005839, AAEL006650, AAEL007768, AAEL007835, AAEL010509, AAEL011436, AAEL012014, AAEL014154, AAEL014255, AAEL014600, AAEL019716, AAEL025993, AAEL027273</t>
  </si>
  <si>
    <t>GO:0005694</t>
  </si>
  <si>
    <t>chromosome</t>
  </si>
  <si>
    <t>96/12179</t>
  </si>
  <si>
    <t>AAEL002737, AAEL003234, AAEL004457, AAEL007752, AAEL009257, AAEL014944, AAEL018662, AAEL018664, AAEL018669, AAEL019718, AAEL019719</t>
  </si>
  <si>
    <t>AAEL002504, AAEL002827, AAEL003393, AAEL004060, AAEL004423, AAEL005610, AAEL008848, AAEL009964, AAEL010823, AAEL012175, AAEL012740, AAEL018667, AAEL018668, AAEL020429</t>
  </si>
  <si>
    <t>27/804</t>
  </si>
  <si>
    <t>AAEL000986, AAEL002737, AAEL003234, AAEL004457, AAEL005143, AAEL005946, AAEL007054, AAEL007752, AAEL007868, AAEL008490, AAEL009257, AAEL010801, AAEL010840, AAEL011157, AAEL014944, AAEL018658, AAEL018662, AAEL018664, AAEL018669, AAEL018678, AAEL018680, AAEL018681, AAEL018684, AAEL018687, AAEL019718, AAEL019719, AAEL026806</t>
  </si>
  <si>
    <t>AAEL001091, AAEL002542, AAEL004294, AAEL004338, AAEL004988, AAEL005766, AAEL006070, AAEL006895, AAEL007495, AAEL008166, AAEL012014, AAEL014913, AAEL016984, AAEL027336, AAEL027354</t>
  </si>
  <si>
    <t>17/804</t>
  </si>
  <si>
    <t>AAEL002504, AAEL002827, AAEL003393, AAEL004060, AAEL004423, AAEL005330, AAEL005610, AAEL008848, AAEL009964, AAEL010823, AAEL012175, AAEL012740, AAEL018667, AAEL018668, AAEL020429, AAEL025353, AAEL027453</t>
  </si>
  <si>
    <t>34/804</t>
  </si>
  <si>
    <t>AAEL000986, AAEL002737, AAEL002827, AAEL003234, AAEL003393, AAEL003675, AAEL004457, AAEL005143, AAEL005946, AAEL007054, AAEL007752, AAEL007868, AAEL008490, AAEL008871, AAEL009257, AAEL010330, AAEL010608, AAEL010801, AAEL010840, AAEL011157, AAEL014944, AAEL018658, AAEL018662, AAEL018664, AAEL018669, AAEL018678, AAEL018680, AAEL018681, AAEL018684, AAEL018685, AAEL018687, AAEL019718, AAEL019719, AAEL026806</t>
  </si>
  <si>
    <t>AAEL002504, AAEL002827, AAEL003393, AAEL004060, AAEL004423, AAEL005610, AAEL008848, AAEL009964, AAEL010823, AAEL012175, AAEL012740, AAEL018667, AAEL018668, AAEL020429, AAEL027453</t>
  </si>
  <si>
    <t>13/804</t>
  </si>
  <si>
    <t>AAEL002542, AAEL004294, AAEL004338, AAEL004988, AAEL005766, AAEL006070, AAEL006895, AAEL007495, AAEL012014, AAEL014913, AAEL016984, AAEL027336, AAEL027354</t>
  </si>
  <si>
    <t>AAEL002542, AAEL004294, AAEL004338, AAEL004988, AAEL005766, AAEL006070, AAEL006895, AAEL007495, AAEL012014, AAEL014913, AAEL016984, AAEL027336, AAEL027354, AAEL027453</t>
  </si>
  <si>
    <t>AAEL000986, AAEL002737, AAEL003234, AAEL004457, AAEL004829, AAEL005143, AAEL005946, AAEL007054, AAEL007752, AAEL007868, AAEL008490, AAEL009257, AAEL010801, AAEL010840, AAEL011157, AAEL014944, AAEL018658, AAEL018662, AAEL018664, AAEL018669, AAEL018678, AAEL018680, AAEL018681, AAEL018684, AAEL018685, AAEL018687, AAEL019718, AAEL019719, AAEL026806</t>
  </si>
  <si>
    <t>AAEL002504, AAEL002542, AAEL002764, AAEL002827, AAEL003393, AAEL004060, AAEL004294, AAEL004338, AAEL004423, AAEL004988, AAEL005330, AAEL005610, AAEL005766, AAEL006070, AAEL006648, AAEL006895, AAEL007495, AAEL008848, AAEL009964, AAEL010823, AAEL012014, AAEL012175, AAEL012740, AAEL014734, AAEL014913, AAEL016984, AAEL018667, AAEL018668, AAEL019928, AAEL020429, AAEL025353, AAEL027336, AAEL027354, AAEL027453</t>
  </si>
  <si>
    <t>AAEL000454, AAEL001091, AAEL002764, AAEL005429, AAEL006721, AAEL006833, AAEL008166, AAEL008167, AAEL008871, AAEL010143, AAEL010330, AAEL010608, AAEL010814, AAEL011746, AAEL011789, AAEL012897, AAEL014505</t>
  </si>
  <si>
    <t>35/804</t>
  </si>
  <si>
    <t>AAEL002504, AAEL002542, AAEL002764, AAEL002827, AAEL003393, AAEL004060, AAEL004294, AAEL004338, AAEL004423, AAEL004988, AAEL005330, AAEL005610, AAEL005766, AAEL005839, AAEL006070, AAEL006648, AAEL006895, AAEL007495, AAEL008848, AAEL009964, AAEL010823, AAEL012014, AAEL012175, AAEL012740, AAEL014734, AAEL014913, AAEL016984, AAEL018667, AAEL018668, AAEL019928, AAEL020429, AAEL025353, AAEL027336, AAEL027354, AAEL027453</t>
  </si>
  <si>
    <t>AAEL000986, AAEL005946, AAEL007054, AAEL008490, AAEL010840, AAEL011157, AAEL018658, AAEL018678, AAEL018680, AAEL018681, AAEL018684, AAEL018687, AAEL026806</t>
  </si>
  <si>
    <t>AAEL002504, AAEL002542, AAEL002827, AAEL003393, AAEL003675, AAEL004060, AAEL004294, AAEL004338, AAEL004423, AAEL004988, AAEL005610, AAEL005766, AAEL006070, AAEL006895, AAEL007495, AAEL008848, AAEL008871, AAEL009964, AAEL010330, AAEL010608, AAEL010823, AAEL012014, AAEL012175, AAEL012740, AAEL014913, AAEL016984, AAEL018667, AAEL018668, AAEL018685, AAEL020429, AAEL027336, AAEL027354</t>
  </si>
  <si>
    <t>54/804</t>
  </si>
  <si>
    <t>AAEL000986, AAEL002070, AAEL002436, AAEL002504, AAEL002737, AAEL002827, AAEL003234, AAEL003393, AAEL003675, AAEL003837, AAEL004060, AAEL004423, AAEL005143, AAEL005392, AAEL005610, AAEL005946, AAEL006650, AAEL007143, AAEL007752, AAEL007768, AAEL008490, AAEL008848, AAEL009257, AAEL009964, AAEL010511, AAEL010783, AAEL010801, AAEL010823, AAEL010840, AAEL011157, AAEL011280, AAEL012175, AAEL012740, AAEL013184, AAEL014154, AAEL014944, AAEL018306, AAEL018658, AAEL018662, AAEL018664, AAEL018667, AAEL018668, AAEL018669, AAEL018678, AAEL018680, AAEL018681, AAEL018684, AAEL018685, AAEL018687, AAEL019513, AAEL019718, AAEL019719, AAEL020429, AAEL026806</t>
  </si>
  <si>
    <t>48/804</t>
  </si>
  <si>
    <t>AAEL000986, AAEL002070, AAEL002436, AAEL002504, AAEL002737, AAEL002827, AAEL003234, AAEL003393, AAEL003675, AAEL003837, AAEL004060, AAEL004423, AAEL005143, AAEL005392, AAEL005610, AAEL005946, AAEL007143, AAEL007752, AAEL007768, AAEL008490, AAEL008848, AAEL009257, AAEL009964, AAEL010801, AAEL010823, AAEL010840, AAEL011157, AAEL011280, AAEL012175, AAEL012740, AAEL013184, AAEL014944, AAEL018658, AAEL018662, AAEL018664, AAEL018667, AAEL018668, AAEL018669, AAEL018678, AAEL018680, AAEL018681, AAEL018684, AAEL018685, AAEL018687, AAEL019718, AAEL019719, AAEL020429, AAEL026806</t>
  </si>
  <si>
    <t>AAEL002504, AAEL002827, AAEL003393, AAEL004060, AAEL004338, AAEL004423, AAEL005330, AAEL005610, AAEL006648, AAEL008848, AAEL009964, AAEL010823, AAEL012175, AAEL012740, AAEL018667, AAEL018668, AAEL019928, AAEL020429, AAEL025353, AAEL027453</t>
  </si>
  <si>
    <t>AAEL000986, AAEL002070, AAEL002504, AAEL002737, AAEL002827, AAEL003234, AAEL003393, AAEL003675, AAEL004060, AAEL004423, AAEL005143, AAEL005610, AAEL005946, AAEL007752, AAEL008490, AAEL008848, AAEL009257, AAEL009964, AAEL010801, AAEL010823, AAEL010840, AAEL011157, AAEL012175, AAEL012740, AAEL014944, AAEL018658, AAEL018662, AAEL018664, AAEL018667, AAEL018668, AAEL018669, AAEL018678, AAEL018680, AAEL018681, AAEL018684, AAEL018685, AAEL018687, AAEL019718, AAEL019719, AAEL020429, AAEL026806</t>
  </si>
  <si>
    <t>36/804</t>
  </si>
  <si>
    <t>AAEL000986, AAEL002737, AAEL003234, AAEL003675, AAEL004457, AAEL004829, AAEL005143, AAEL005946, AAEL007054, AAEL007752, AAEL007868, AAEL008490, AAEL008871, AAEL009257, AAEL010330, AAEL010380, AAEL010608, AAEL010801, AAEL010840, AAEL011157, AAEL011871, AAEL014944, AAEL018658, AAEL018662, AAEL018664, AAEL018669, AAEL018678, AAEL018680, AAEL018681, AAEL018684, AAEL018685, AAEL018687, AAEL019718, AAEL019719, AAEL024680, AAEL026806</t>
  </si>
  <si>
    <t>AAEL001091, AAEL001134, AAEL002542, AAEL003977, AAEL004294, AAEL004338, AAEL004988, AAEL005766, AAEL006070, AAEL006648, AAEL006895, AAEL007495, AAEL007893, AAEL008006, AAEL008166, AAEL008871, AAEL010611, AAEL011789, AAEL012014, AAEL012897, AAEL014913, AAEL016984, AAEL020502, AAEL023989, AAEL024147, AAEL025993, AAEL026878, AAEL027336, AAEL027354</t>
  </si>
  <si>
    <t>21/804</t>
  </si>
  <si>
    <t>AAEL002504, AAEL002827, AAEL003393, AAEL004060, AAEL004338, AAEL004423, AAEL005330, AAEL005610, AAEL005839, AAEL006648, AAEL008848, AAEL009964, AAEL010823, AAEL012175, AAEL012740, AAEL018667, AAEL018668, AAEL019928, AAEL020429, AAEL025353, AAEL027453</t>
  </si>
  <si>
    <t>51/804</t>
  </si>
  <si>
    <t>AAEL000986, AAEL002542, AAEL002737, AAEL002827, AAEL003234, AAEL003393, AAEL003675, AAEL004294, AAEL004338, AAEL004457, AAEL004829, AAEL004988, AAEL005143, AAEL005766, AAEL005946, AAEL006070, AAEL006895, AAEL007054, AAEL007495, AAEL007752, AAEL007868, AAEL008490, AAEL008871, AAEL009257, AAEL010330, AAEL010380, AAEL010608, AAEL010801, AAEL010840, AAEL011157, AAEL011871, AAEL012014, AAEL014913, AAEL014944, AAEL016984, AAEL018658, AAEL018662, AAEL018664, AAEL018669, AAEL018678, AAEL018680, AAEL018681, AAEL018684, AAEL018685, AAEL018687, AAEL019718, AAEL019719, AAEL024680, AAEL026806, AAEL027336, AAEL027354</t>
  </si>
  <si>
    <t>AAEL000931, AAEL000986, AAEL002542, AAEL003317, AAEL003977, AAEL004294, AAEL004338, AAEL004613, AAEL004988, AAEL005766, AAEL005946, AAEL006070, AAEL006648, AAEL006895, AAEL007495, AAEL007893, AAEL008006, AAEL008490, AAEL008963, AAEL010611, AAEL010840, AAEL011157, AAEL012014, AAEL012579, AAEL013431, AAEL014734, AAEL014913, AAEL016984, AAEL018658, AAEL018678, AAEL018680, AAEL018681, AAEL018684, AAEL018687, AAEL020502, AAEL023989, AAEL024147, AAEL024717, AAEL025993, AAEL026357, AAEL026806, AAEL026878, AAEL027336</t>
  </si>
  <si>
    <t>38/804</t>
  </si>
  <si>
    <t>AAEL000633, AAEL002504, AAEL002542, AAEL002764, AAEL002827, AAEL003393, AAEL004060, AAEL004294, AAEL004338, AAEL004423, AAEL004988, AAEL005330, AAEL005610, AAEL005766, AAEL005839, AAEL006070, AAEL006347, AAEL006648, AAEL006895, AAEL007495, AAEL007768, AAEL008848, AAEL009964, AAEL010823, AAEL012014, AAEL012175, AAEL012740, AAEL014734, AAEL014913, AAEL016984, AAEL018667, AAEL018668, AAEL019928, AAEL020429, AAEL025353, AAEL027336, AAEL027354, AAEL027453</t>
  </si>
  <si>
    <t>50/804</t>
  </si>
  <si>
    <t>AAEL001593, AAEL002504, AAEL002542, AAEL002718, AAEL002764, AAEL002827, AAEL002972, AAEL003393, AAEL003419, AAEL004060, AAEL004294, AAEL004338, AAEL004423, AAEL004575, AAEL004582, AAEL004988, AAEL005330, AAEL005610, AAEL005618, AAEL005639, AAEL005676, AAEL005766, AAEL005839, AAEL006070, AAEL006381, AAEL006648, AAEL006895, AAEL007495, AAEL007839, AAEL008848, AAEL009510, AAEL009964, AAEL010823, AAEL012014, AAEL012175, AAEL012740, AAEL013078, AAEL014734, AAEL014913, AAEL016984, AAEL018667, AAEL018668, AAEL019928, AAEL020429, AAEL025353, AAEL025784, AAEL027019, AAEL027336, AAEL027354, AAEL027453</t>
  </si>
  <si>
    <t>49/804</t>
  </si>
  <si>
    <t>AAEL000986, AAEL002070, AAEL002436, AAEL002504, AAEL002737, AAEL002827, AAEL003234, AAEL003393, AAEL003675, AAEL003837, AAEL004060, AAEL004423, AAEL005143, AAEL005392, AAEL005610, AAEL005946, AAEL007143, AAEL007752, AAEL007768, AAEL008490, AAEL008848, AAEL009257, AAEL009964, AAEL010511, AAEL010801, AAEL010823, AAEL010840, AAEL011157, AAEL011280, AAEL012175, AAEL012740, AAEL013184, AAEL014944, AAEL018658, AAEL018662, AAEL018664, AAEL018667, AAEL018668, AAEL018669, AAEL018678, AAEL018680, AAEL018681, AAEL018684, AAEL018685, AAEL018687, AAEL019718, AAEL019719, AAEL020429, AAEL026806</t>
  </si>
  <si>
    <t>AAEL000986, AAEL002070, AAEL002436, AAEL002504, AAEL002737, AAEL002827, AAEL003234, AAEL003393, AAEL003675, AAEL003837, AAEL004060, AAEL004423, AAEL005143, AAEL005392, AAEL005610, AAEL005946, AAEL007143, AAEL007752, AAEL007768, AAEL008490, AAEL008848, AAEL009257, AAEL009964, AAEL010801, AAEL010823, AAEL010840, AAEL011157, AAEL011184, AAEL011280, AAEL012175, AAEL012740, AAEL013184, AAEL014944, AAEL018658, AAEL018662, AAEL018664, AAEL018667, AAEL018668, AAEL018669, AAEL018678, AAEL018680, AAEL018681, AAEL018684, AAEL018685, AAEL018687, AAEL019718, AAEL019719, AAEL019955, AAEL020429, AAEL026806</t>
  </si>
  <si>
    <t>39/804</t>
  </si>
  <si>
    <t>AAEL001091, AAEL001134, AAEL001593, AAEL002542, AAEL002972, AAEL003066, AAEL003419, AAEL003425, AAEL003434, AAEL004294, AAEL004338, AAEL004575, AAEL004582, AAEL004897, AAEL004988, AAEL005460, AAEL005530, AAEL005639, AAEL005766, AAEL005977, AAEL006070, AAEL006650, AAEL006895, AAEL007495, AAEL007839, AAEL008166, AAEL008894, AAEL009510, AAEL011789, AAEL012014, AAEL012268, AAEL013367, AAEL014913, AAEL015022, AAEL016984, AAEL020371, AAEL025784, AAEL027336, AAEL027354</t>
  </si>
  <si>
    <t>99/804</t>
  </si>
  <si>
    <t>AAEL000249, AAEL000986, AAEL002070, AAEL002292, AAEL002436, AAEL002504, AAEL002518, AAEL002555, AAEL002737, AAEL002827, AAEL003003, AAEL003234, AAEL003393, AAEL003618, AAEL003675, AAEL003837, AAEL004060, AAEL004213, AAEL004247, AAEL004423, AAEL004451, AAEL004919, AAEL005008, AAEL005143, AAEL005392, AAEL005610, AAEL005946, AAEL006241, AAEL006526, AAEL006535, AAEL006835, AAEL007050, AAEL007143, AAEL007752, AAEL007768, AAEL008028, AAEL008090, AAEL008490, AAEL008587, AAEL008625, AAEL008848, AAEL009257, AAEL009813, AAEL009863, AAEL009964, AAEL010479, AAEL010511, AAEL010570, AAEL010681, AAEL010801, AAEL010823, AAEL010840, AAEL010884, AAEL011157, AAEL011184, AAEL011280, AAEL011519, AAEL012128, AAEL012131, AAEL012175, AAEL012395, AAEL012691, AAEL012700, AAEL012740, AAEL013184, AAEL013229, AAEL014154, AAEL014255, AAEL014369, AAEL014944, AAEL018306, AAEL018334, AAEL018658, AAEL018662, AAEL018664, AAEL018667, AAEL018668, AAEL018669, AAEL018678, AAEL018680, AAEL018681, AAEL018684, AAEL018685, AAEL018687, AAEL019513, AAEL019718, AAEL019719, AAEL019847, AAEL019955, AAEL020429, AAEL023753, AAEL024490, AAEL024732, AAEL025993, AAEL026806, AAEL026825, AAEL027091, AAEL027520, AAEL027912</t>
  </si>
  <si>
    <t>76/804</t>
  </si>
  <si>
    <t>AAEL000249, AAEL000986, AAEL002070, AAEL002436, AAEL002504, AAEL002518, AAEL002737, AAEL002827, AAEL003003, AAEL003234, AAEL003393, AAEL003675, AAEL003837, AAEL004060, AAEL004423, AAEL004919, AAEL005143, AAEL005392, AAEL005610, AAEL005946, AAEL006526, AAEL006535, AAEL006650, AAEL006822, AAEL006835, AAEL007143, AAEL007752, AAEL007768, AAEL008090, AAEL008490, AAEL008587, AAEL008848, AAEL009257, AAEL009813, AAEL009964, AAEL010511, AAEL010570, AAEL010783, AAEL010801, AAEL010823, AAEL010840, AAEL010884, AAEL011157, AAEL011184, AAEL011248, AAEL011280, AAEL012175, AAEL012740, AAEL012949, AAEL013184, AAEL014154, AAEL014944, AAEL015458, AAEL018306, AAEL018658, AAEL018662, AAEL018664, AAEL018667, AAEL018668, AAEL018669, AAEL018678, AAEL018680, AAEL018681, AAEL018684, AAEL018685, AAEL018687, AAEL019513, AAEL019718, AAEL019719, AAEL019955, AAEL020057, AAEL020429, AAEL024490, AAEL024913, AAEL026806, AAEL027520</t>
  </si>
  <si>
    <t>AAEL000633, AAEL001134, AAEL002504, AAEL002542, AAEL002764, AAEL002827, AAEL003393, AAEL004060, AAEL004294, AAEL004338, AAEL004423, AAEL004988, AAEL005330, AAEL005610, AAEL005676, AAEL005766, AAEL005839, AAEL006070, AAEL006347, AAEL006648, AAEL006895, AAEL007495, AAEL007768, AAEL008848, AAEL009510, AAEL009964, AAEL010823, AAEL012014, AAEL012175, AAEL012740, AAEL014734, AAEL014913, AAEL016984, AAEL018667, AAEL018668, AAEL019928, AAEL020429, AAEL025353, AAEL025993, AAEL027336, AAEL027354, AAEL027453</t>
  </si>
  <si>
    <t>64/804</t>
  </si>
  <si>
    <t>AAEL000986, AAEL002070, AAEL002436, AAEL002504, AAEL002518, AAEL002737, AAEL002827, AAEL003003, AAEL003234, AAEL003393, AAEL003675, AAEL003837, AAEL004060, AAEL004423, AAEL004919, AAEL005143, AAEL005392, AAEL005610, AAEL005946, AAEL006526, AAEL006535, AAEL006835, AAEL007143, AAEL007752, AAEL007768, AAEL008090, AAEL008490, AAEL008587, AAEL008848, AAEL009257, AAEL009813, AAEL009964, AAEL010511, AAEL010570, AAEL010801, AAEL010823, AAEL010840, AAEL010884, AAEL011157, AAEL011184, AAEL011280, AAEL012175, AAEL012740, AAEL013184, AAEL014944, AAEL018658, AAEL018662, AAEL018664, AAEL018667, AAEL018668, AAEL018669, AAEL018678, AAEL018680, AAEL018681, AAEL018684, AAEL018685, AAEL018687, AAEL019718, AAEL019719, AAEL019955, AAEL020429, AAEL024490, AAEL026806, AAEL027520</t>
  </si>
  <si>
    <t>AAEL002504, AAEL002542, AAEL002764, AAEL002827, AAEL003393, AAEL004060, AAEL004294, AAEL004338, AAEL004423, AAEL004988, AAEL005330, AAEL005610, AAEL005676, AAEL005766, AAEL006070, AAEL006648, AAEL006895, AAEL007495, AAEL008848, AAEL009964, AAEL010823, AAEL012014, AAEL012175, AAEL012740, AAEL014734, AAEL014913, AAEL016984, AAEL018667, AAEL018668, AAEL019928, AAEL020429, AAEL025353, AAEL027336, AAEL027354, AAEL027453</t>
  </si>
  <si>
    <t>100/804</t>
  </si>
  <si>
    <t>AAEL000633, AAEL000931, AAEL000986, AAEL001091, AAEL001134, AAEL002504, AAEL002542, AAEL002764, AAEL002827, AAEL003237, AAEL003317, AAEL003393, AAEL003977, AAEL004060, AAEL004294, AAEL004338, AAEL004423, AAEL004575, AAEL004582, AAEL004613, AAEL004988, AAEL005330, AAEL005429, AAEL005610, AAEL005676, AAEL005766, AAEL005839, AAEL005946, AAEL006065, AAEL006070, AAEL006240, AAEL006347, AAEL006439, AAEL006648, AAEL006650, AAEL006721, AAEL006895, AAEL007495, AAEL007768, AAEL007893, AAEL008006, AAEL008031, AAEL008166, AAEL008167, AAEL008490, AAEL008828, AAEL008848, AAEL008871, AAEL008963, AAEL009185, AAEL009510, AAEL009964, AAEL010405, AAEL010611, AAEL010823, AAEL010840, AAEL011157, AAEL011332, AAEL011789, AAEL011981, AAEL012014, AAEL012175, AAEL012579, AAEL012740, AAEL012897, AAEL013431, AAEL013637, AAEL014391, AAEL014600, AAEL014734, AAEL014913, AAEL016984, AAEL018343, AAEL018658, AAEL018667, AAEL018668, AAEL018678, AAEL018680, AAEL018681, AAEL018684, AAEL018687, AAEL019541, AAEL019928, AAEL020429, AAEL020502, AAEL020936, AAEL023989, AAEL024147, AAEL024717, AAEL024837, AAEL025224, AAEL025353, AAEL025993, AAEL026357, AAEL026737, AAEL026806, AAEL026878, AAEL027336, AAEL027354, AAEL027453</t>
  </si>
  <si>
    <t>AAEL002542, AAEL004294, AAEL004338, AAEL004988, AAEL005766, AAEL006070, AAEL006895, AAEL007495, AAEL012014, AAEL014913, AAEL016984, AAEL027336</t>
  </si>
  <si>
    <t>AAEL002542, AAEL004294, AAEL004338, AAEL004988, AAEL005766, AAEL005977, AAEL006070, AAEL006895, AAEL007495, AAEL009510, AAEL012014, AAEL014913, AAEL016984, AAEL027336</t>
  </si>
  <si>
    <t>AAEL003259, AAEL003419, AAEL011504, AAEL024627</t>
  </si>
  <si>
    <t>46/804</t>
  </si>
  <si>
    <t>AAEL000633, AAEL001593, AAEL002504, AAEL002542, AAEL002764, AAEL002827, AAEL003393, AAEL004060, AAEL004294, AAEL004338, AAEL004423, AAEL004988, AAEL005330, AAEL005610, AAEL005766, AAEL005839, AAEL005969, AAEL006070, AAEL006347, AAEL006381, AAEL006648, AAEL006895, AAEL007495, AAEL007768, AAEL008848, AAEL009185, AAEL009964, AAEL010823, AAEL011901, AAEL012014, AAEL012175, AAEL012740, AAEL014734, AAEL014913, AAEL016984, AAEL018667, AAEL018668, AAEL019541, AAEL019928, AAEL020429, AAEL022615, AAEL025353, AAEL027150, AAEL027336, AAEL027354, AAEL027453</t>
  </si>
  <si>
    <t>AAEL001091, AAEL002542, AAEL004294, AAEL004338, AAEL004575, AAEL004582, AAEL004988, AAEL005766, AAEL006070, AAEL006895, AAEL007495, AAEL012014, AAEL014913, AAEL016984, AAEL027336</t>
  </si>
  <si>
    <t>119/804</t>
  </si>
  <si>
    <t>AAEL000249, AAEL000986, AAEL001543, AAEL001914, AAEL002070, AAEL002292, AAEL002436, AAEL002504, AAEL002518, AAEL002555, AAEL002737, AAEL002827, AAEL003003, AAEL003234, AAEL003393, AAEL003618, AAEL003675, AAEL003837, AAEL004060, AAEL004213, AAEL004247, AAEL004423, AAEL004451, AAEL004919, AAEL005008, AAEL005143, AAEL005349, AAEL005392, AAEL005610, AAEL005946, AAEL006241, AAEL006526, AAEL006535, AAEL006650, AAEL006822, AAEL006835, AAEL007050, AAEL007143, AAEL007316, AAEL007752, AAEL007768, AAEL008028, AAEL008090, AAEL008490, AAEL008587, AAEL008625, AAEL008848, AAEL009257, AAEL009531, AAEL009813, AAEL009863, AAEL009964, AAEL010403, AAEL010434, AAEL010479, AAEL010511, AAEL010570, AAEL010681, AAEL010783, AAEL010801, AAEL010823, AAEL010840, AAEL010884, AAEL011157, AAEL011184, AAEL011248, AAEL011280, AAEL011519, AAEL012128, AAEL012131, AAEL012175, AAEL012395, AAEL012691, AAEL012700, AAEL012740, AAEL012949, AAEL013184, AAEL013229, AAEL014154, AAEL014255, AAEL014369, AAEL014600, AAEL014944, AAEL015136, AAEL015458, AAEL018306, AAEL018334, AAEL018658, AAEL018662, AAEL018664, AAEL018667, AAEL018668, AAEL018669, AAEL018678, AAEL018680, AAEL018681, AAEL018684, AAEL018685, AAEL018687, AAEL019513, AAEL019718, AAEL019719, AAEL019847, AAEL019955, AAEL020057, AAEL020314, AAEL020429, AAEL023753, AAEL024490, AAEL024732, AAEL024913, AAEL025993, AAEL026806, AAEL026825, AAEL027091, AAEL027336, AAEL027520, AAEL027694, AAEL027912</t>
  </si>
  <si>
    <t>AAEL001091, AAEL002542, AAEL004294, AAEL004338, AAEL004575, AAEL004582, AAEL004988, AAEL005766, AAEL006070, AAEL006650, AAEL006895, AAEL007495, AAEL012014, AAEL014913, AAEL016984, AAEL027336</t>
  </si>
  <si>
    <t>AAEL001091, AAEL002542, AAEL004988, AAEL005766, AAEL012579, AAEL014913</t>
  </si>
  <si>
    <t>AAEL000931, AAEL001091, AAEL001134, AAEL002542, AAEL002764, AAEL003237, AAEL003317, AAEL003977, AAEL004294, AAEL004338, AAEL004613, AAEL004988, AAEL005429, AAEL005766, AAEL006065, AAEL006070, AAEL006439, AAEL006648, AAEL006650, AAEL006721, AAEL006895, AAEL007495, AAEL007893, AAEL008006, AAEL008166, AAEL008167, AAEL008871, AAEL008963, AAEL009185, AAEL009510, AAEL010611, AAEL010823, AAEL011332, AAEL011789, AAEL011981, AAEL012014, AAEL012579, AAEL012897, AAEL013431, AAEL013637, AAEL014391, AAEL014600, AAEL014734, AAEL014913, AAEL016984, AAEL018343, AAEL019541, AAEL020502, AAEL023989, AAEL024147, AAEL024717, AAEL025224, AAEL025993, AAEL026357, AAEL026737, AAEL026878, AAEL027336, AAEL027354</t>
  </si>
  <si>
    <t>AAEL000986, AAEL002070, AAEL002436, AAEL003837, AAEL005392, AAEL005946, AAEL006650, AAEL007143, AAEL007768, AAEL008490, AAEL010511, AAEL010783, AAEL010840, AAEL011157, AAEL011280, AAEL013184, AAEL014154, AAEL018306, AAEL018658, AAEL018678, AAEL018680, AAEL018681, AAEL018684, AAEL018687, AAEL019513, AAEL026806</t>
  </si>
  <si>
    <t>AAEL000986, AAEL002070, AAEL005946, AAEL008490, AAEL010783, AAEL010840, AAEL011157, AAEL018658, AAEL018678, AAEL018680, AAEL018681, AAEL018684, AAEL018687, AAEL026806</t>
  </si>
  <si>
    <t>GO:0019643</t>
  </si>
  <si>
    <t>reductive tricarboxylic acid cycle</t>
  </si>
  <si>
    <t>15/12179</t>
  </si>
  <si>
    <t>AAEL006833, AAEL008166, AAEL008167, AAEL008871, AAEL011746, AAEL012897</t>
  </si>
  <si>
    <t>GO:0015977</t>
  </si>
  <si>
    <t>carbon fixation</t>
  </si>
  <si>
    <t>GO:0007169</t>
  </si>
  <si>
    <t>transmembrane receptor protein tyrosine kinase signaling pathway</t>
  </si>
  <si>
    <t>AAEL000703, AAEL004319, AAEL006014, AAEL010067, AAEL010374, AAEL024394, AAEL024540</t>
  </si>
  <si>
    <t>AAEL002504, AAEL002718, AAEL002827, AAEL003393, AAEL004060, AAEL004338, AAEL004423, AAEL005330, AAEL005610, AAEL005618, AAEL005839, AAEL006648, AAEL008848, AAEL009510, AAEL009964, AAEL010823, AAEL012175, AAEL012740, AAEL013078, AAEL018667, AAEL018668, AAEL019928, AAEL020429, AAEL025353, AAEL027453</t>
  </si>
  <si>
    <t>AAEL003237, AAEL004613, AAEL005429, AAEL006065, AAEL006439, AAEL006721, AAEL008006, AAEL008963, AAEL011332, AAEL012579, AAEL013637, AAEL014391, AAEL014600, AAEL026737, AAEL027336</t>
  </si>
  <si>
    <t>AAEL004457, AAEL005143, AAEL007868, AAEL010801</t>
  </si>
  <si>
    <t>AAEL000931, AAEL003317, AAEL003977, AAEL004338, AAEL004613, AAEL006648, AAEL007893, AAEL008006, AAEL008963, AAEL010611, AAEL012579, AAEL013431, AAEL014734, AAEL020502, AAEL023989, AAEL024147, AAEL024717, AAEL025993, AAEL026357, AAEL026878, AAEL027336</t>
  </si>
  <si>
    <t>GO:0098742</t>
  </si>
  <si>
    <t>cell-cell adhesion via plasma-membrane adhesion molecules</t>
  </si>
  <si>
    <t>AAEL000717, AAEL006534, AAEL008421, AAEL009295, AAEL009616, AAEL020390, AAEL027881</t>
  </si>
  <si>
    <t>GO:0007156</t>
  </si>
  <si>
    <t>homophilic cell adhesion via plasma membrane adhesion molecules</t>
  </si>
  <si>
    <t>AAEL002718, AAEL002972, AAEL003419, AAEL005618, AAEL007839, AAEL009510, AAEL025784</t>
  </si>
  <si>
    <t>AAEL007054, AAEL007143, AAEL013876, AAEL026806</t>
  </si>
  <si>
    <t>AAEL001426, AAEL001931, AAEL004613, AAEL005342, AAEL006507, AAEL009023, AAEL010823, AAEL012128, AAEL012131, AAEL013709, AAEL014913</t>
  </si>
  <si>
    <t>2/804</t>
  </si>
  <si>
    <t>AAEL001543, AAEL027336</t>
  </si>
  <si>
    <t>AAEL001426, AAEL001931, AAEL004613, AAEL005342, AAEL006507, AAEL009023, AAEL010823, AAEL012128, AAEL012131, AAEL013709, AAEL014913, AAEL025755</t>
  </si>
  <si>
    <t>AAEL002578, AAEL002848, AAEL005701, AAEL005961, AAEL007029, AAEL007054, AAEL007143, AAEL007306, AAEL008303, AAEL009295, AAEL010558, AAEL012101, AAEL013229, AAEL013876, AAEL014154, AAEL019576, AAEL020954, AAEL026806</t>
  </si>
  <si>
    <t>AAEL002578, AAEL002783, AAEL002848, AAEL003425, AAEL003881, AAEL005610, AAEL005701, AAEL005961, AAEL006833, AAEL007029, AAEL007054, AAEL007143, AAEL007306, AAEL008303, AAEL009295, AAEL010558, AAEL012101, AAEL013229, AAEL013876, AAEL014154, AAEL019576, AAEL020954, AAEL026806</t>
  </si>
  <si>
    <t>117/804</t>
  </si>
  <si>
    <t>AAEL000324, AAEL000855, AAEL001031, AAEL001091, AAEL001098, AAEL001233, AAEL001235, AAEL001426, AAEL001674, AAEL001693, AAEL001839, AAEL001877, AAEL001931, AAEL002347, AAEL002360, AAEL002565, AAEL002718, AAEL002783, AAEL002972, AAEL003012, AAEL003194, AAEL003237, AAEL003419, AAEL003425, AAEL003631, AAEL003881, AAEL003910, AAEL004060, AAEL004319, AAEL004575, AAEL004582, AAEL004603, AAEL004613, AAEL004881, AAEL005330, AAEL005342, AAEL005386, AAEL005431, AAEL005604, AAEL005610, AAEL005618, AAEL005639, AAEL005762, AAEL005808, AAEL006014, AAEL006065, AAEL006253, AAEL006439, AAEL006452, AAEL006507, AAEL006833, AAEL006978, AAEL007601, AAEL007835, AAEL007839, AAEL007992, AAEL008069, AAEL008078, AAEL008079, AAEL008080, AAEL008097, AAEL008163, AAEL008599, AAEL008600, AAEL008769, AAEL009023, AAEL009244, AAEL009680, AAEL009843, AAEL010147, AAEL010374, AAEL010776, AAEL010780, AAEL010793, AAEL010823, AAEL010854, AAEL011375, AAEL011969, AAEL012128, AAEL012131, AAEL012511, AAEL012709, AAEL013284, AAEL013623, AAEL013709, AAEL013715, AAEL013732, AAEL014344, AAEL014391, AAEL014844, AAEL014913, AAEL015038, AAEL015294, AAEL017300, AAEL018159, AAEL018266, AAEL018343, AAEL020941, AAEL021817, AAEL022849, AAEL023367, AAEL023729, AAEL024394, AAEL024540, AAEL025224, AAEL025353, AAEL025454, AAEL025491, AAEL025514, AAEL025755, AAEL025784, AAEL026731, AAEL027008, AAEL027078, AAEL027175, AAEL027209, AAEL027694</t>
  </si>
  <si>
    <t>AAEL002578, AAEL005961, AAEL007054, AAEL007143, AAEL007306, AAEL009295, AAEL010558, AAEL013876, AAEL014154, AAEL026806</t>
  </si>
  <si>
    <t>57/804</t>
  </si>
  <si>
    <t>AAEL000324, AAEL000855, AAEL001091, AAEL001235, AAEL001426, AAEL001877, AAEL002565, AAEL002783, AAEL002972, AAEL003237, AAEL003425, AAEL003881, AAEL004060, AAEL004319, AAEL004603, AAEL005330, AAEL005610, AAEL005639, AAEL006014, AAEL006065, AAEL006439, AAEL006452, AAEL006507, AAEL006833, AAEL006978, AAEL007835, AAEL008078, AAEL009023, AAEL010147, AAEL010374, AAEL010793, AAEL010854, AAEL011969, AAEL012128, AAEL012131, AAEL012511, AAEL012709, AAEL013732, AAEL014391, AAEL014844, AAEL014913, AAEL015038, AAEL017300, AAEL018266, AAEL018343, AAEL022849, AAEL024394, AAEL024540, AAEL025224, AAEL025353, AAEL025514, AAEL025755, AAEL025784, AAEL027008, AAEL027078, AAEL027175, AAEL027209</t>
  </si>
  <si>
    <t>AAEL000249, AAEL001543, AAEL010884, AAEL027336</t>
  </si>
  <si>
    <t>AAEL002718, AAEL002783, AAEL003425, AAEL003881, AAEL005610, AAEL005618, AAEL006833, AAEL012128, AAEL012131, AAEL013709</t>
  </si>
  <si>
    <t>AAEL001543, AAEL010403, AAEL013229, AAEL015136, AAEL020314, AAEL027336</t>
  </si>
  <si>
    <t>AAEL001426</t>
  </si>
  <si>
    <t>AAEL012128, AAEL012131, AAEL025755</t>
  </si>
  <si>
    <t>AAEL001543, AAEL010403, AAEL015136, AAEL020314, AAEL027336</t>
  </si>
  <si>
    <t>AAEL001543, AAEL003837, AAEL010403, AAEL015136, AAEL020314, AAEL027336</t>
  </si>
  <si>
    <t>GO:0034645</t>
  </si>
  <si>
    <t>cellular macromolecule biosynthetic process</t>
  </si>
  <si>
    <t>258/12179</t>
  </si>
  <si>
    <t>AAEL002783, AAEL003425, AAEL003881, AAEL005610, AAEL006833</t>
  </si>
  <si>
    <t>AAEL001426, AAEL001437, AAEL001776, AAEL002474, AAEL002737, AAEL003560, AAEL004862, AAEL007205, AAEL007505, AAEL007670, AAEL007835, AAEL008022, AAEL008263, AAEL009949, AAEL010545, AAEL011231, AAEL012058, AAEL013518, AAEL014032, AAEL019489, AAEL019844, AAEL020051, AAEL020793, AAEL021952, AAEL022402, AAEL025694, AAEL026828, AAEL026867, AAEL027008, AAEL027096, AAEL027336, AAEL027658</t>
  </si>
  <si>
    <t>GO:0006397</t>
  </si>
  <si>
    <t>mRNA processing</t>
  </si>
  <si>
    <t>142/12179</t>
  </si>
  <si>
    <t>AAEL001426, AAEL005342</t>
  </si>
  <si>
    <t>AAEL012128, AAEL012131, AAEL013709</t>
  </si>
  <si>
    <t>GO:0071702</t>
  </si>
  <si>
    <t>organic substance transport</t>
  </si>
  <si>
    <t>425/12179</t>
  </si>
  <si>
    <t>AAEL000249, AAEL001543, AAEL005349, AAEL007050, AAEL009531, AAEL010434, AAEL010479, AAEL010884, AAEL015136, AAEL020314, AAEL023753, AAEL026825, AAEL027336</t>
  </si>
  <si>
    <t>GO:0009987</t>
  </si>
  <si>
    <t>cellular process</t>
  </si>
  <si>
    <t>317/804</t>
  </si>
  <si>
    <t>5460/12179</t>
  </si>
  <si>
    <t>AAEL000092, AAEL000229, AAEL000249, AAEL000288, AAEL000301, AAEL000324, AAEL000633, AAEL000703, AAEL000717, AAEL000821, AAEL000855, AAEL000931, AAEL000986, AAEL001091, AAEL001134, AAEL001235, AAEL001426, AAEL001543, AAEL001593, AAEL001707, AAEL001837, AAEL001877, AAEL001878, AAEL001914, AAEL001931, AAEL002070, AAEL002287, AAEL002292, AAEL002360, AAEL002436, AAEL002504, AAEL002518, AAEL002542, AAEL002555, AAEL002565, AAEL002578, AAEL002737, AAEL002764, AAEL002783, AAEL002827, AAEL002848, AAEL002972, AAEL003003, AAEL003234, AAEL003237, AAEL003317, AAEL003393, AAEL003425, AAEL003618, AAEL003675, AAEL003722, AAEL003837, AAEL003881, AAEL003977, AAEL004060, AAEL004213, AAEL004247, AAEL004294, AAEL004319, AAEL004338, AAEL004423, AAEL004440, AAEL004451, AAEL004457, AAEL004575, AAEL004582, AAEL004603, AAEL004613, AAEL004829, AAEL004919, AAEL004988, AAEL005002, AAEL005008, AAEL005143, AAEL005330, AAEL005342, AAEL005392, AAEL005428, AAEL005429, AAEL005431, AAEL005610, AAEL005639, AAEL005676, AAEL005694, AAEL005701, AAEL005766, AAEL005803, AAEL005808, AAEL005839, AAEL005946, AAEL005961, AAEL005969, AAEL006014, AAEL006065, AAEL006070, AAEL006240, AAEL006241, AAEL006339, AAEL006347, AAEL006381, AAEL006439, AAEL006452, AAEL006507, AAEL006526, AAEL006534, AAEL006535, AAEL006648, AAEL006650, AAEL006721, AAEL006833, AAEL006835, AAEL006895, AAEL006978, AAEL007029, AAEL007050, AAEL007054, AAEL007110, AAEL007143, AAEL007306, AAEL007407, AAEL007495, AAEL007752, AAEL007768, AAEL007835, AAEL007839, AAEL007868, AAEL007893, AAEL007946, AAEL008006, AAEL008028, AAEL008031, AAEL008062, AAEL008078, AAEL008090, AAEL008108, AAEL008166, AAEL008167, AAEL008292, AAEL008303, AAEL008421, AAEL008490, AAEL008587, AAEL008625, AAEL008828, AAEL008848, AAEL008871, AAEL008963, AAEL009023, AAEL009024, AAEL009185, AAEL009257, AAEL009295, AAEL009510, AAEL009616, AAEL009745, AAEL009813, AAEL009863, AAEL009964, AAEL010043, AAEL010067, AAEL010147, AAEL010289, AAEL010330, AAEL010374, AAEL010380, AAEL010403, AAEL010405, AAEL010479, AAEL010511, AAEL010558, AAEL010570, AAEL010582, AAEL010608, AAEL010611, AAEL010681, AAEL010745, AAEL010793, AAEL010801, AAEL010823, AAEL010840, AAEL010854, AAEL010884, AAEL010898, AAEL011157, AAEL011184, AAEL011280, AAEL011332, AAEL011421, AAEL011500, AAEL011519, AAEL011680, AAEL011741, AAEL011789, AAEL011871, AAEL011901, AAEL011969, AAEL011981, AAEL012014, AAEL012101, AAEL012128, AAEL012131, AAEL012175, AAEL012395, AAEL012511, AAEL012579, AAEL012654, AAEL012691, AAEL012700, AAEL012709, AAEL012740, AAEL012897, AAEL013078, AAEL013184, AAEL013229, AAEL013431, AAEL013600, AAEL013612, AAEL013637, AAEL013709, AAEL013732, AAEL013876, AAEL013997, AAEL014044, AAEL014154, AAEL014255, AAEL014369, AAEL014391, AAEL014600, AAEL014734, AAEL014844, AAEL014913, AAEL014944, AAEL015038, AAEL015136, AAEL016984, AAEL017293, AAEL017300, AAEL017335, AAEL018266, AAEL018306, AAEL018334, AAEL018343, AAEL018658, AAEL018662, AAEL018664, AAEL018667, AAEL018668, AAEL018669, AAEL018678, AAEL018680, AAEL018681, AAEL018684, AAEL018685, AAEL018687, AAEL019513, AAEL019541, AAEL019576, AAEL019639, AAEL019718, AAEL019719, AAEL019757, AAEL019847, AAEL019849, AAEL019928, AAEL019938, AAEL019955, AAEL020314, AAEL020390, AAEL020429, AAEL020502, AAEL020747, AAEL020936, AAEL020954, AAEL021584, AAEL022615, AAEL022849, AAEL023753, AAEL023757, AAEL023989, AAEL024147, AAEL024394, AAEL024490, AAEL024540, AAEL024680, AAEL024717, AAEL024732, AAEL024837, AAEL025030, AAEL025224, AAEL025353, AAEL025514, AAEL025755, AAEL025784, AAEL025937, AAEL025993, AAEL026357, AAEL026716, AAEL026731, AAEL026737, AAEL026806, AAEL026825, AAEL026878, AAEL027008, AAEL027019, AAEL027078, AAEL027091, AAEL027150, AAEL027175, AAEL027209, AAEL027336, AAEL027354, AAEL027453, AAEL027520, AAEL027637, AAEL027694, AAEL027881, AAEL027912</t>
  </si>
  <si>
    <r>
      <rPr>
        <b/>
        <sz val="11"/>
        <color theme="1"/>
        <rFont val="Calibri"/>
        <family val="2"/>
        <scheme val="minor"/>
      </rPr>
      <t>study_count:</t>
    </r>
    <r>
      <rPr>
        <sz val="11"/>
        <color theme="1"/>
        <rFont val="Calibri"/>
        <family val="2"/>
        <scheme val="minor"/>
      </rPr>
      <t xml:space="preserve"> Number of  genes associated with  this GO term in the list of upregulated genes</t>
    </r>
  </si>
  <si>
    <r>
      <rPr>
        <b/>
        <sz val="11"/>
        <color theme="1"/>
        <rFont val="Calibri"/>
        <family val="2"/>
        <scheme val="minor"/>
      </rPr>
      <t>pop_count:</t>
    </r>
    <r>
      <rPr>
        <sz val="11"/>
        <color theme="1"/>
        <rFont val="Calibri"/>
        <family val="2"/>
        <scheme val="minor"/>
      </rPr>
      <t xml:space="preserve"> Number of  genes associated with  this GO term in the  population</t>
    </r>
  </si>
  <si>
    <r>
      <rPr>
        <b/>
        <sz val="11"/>
        <color theme="1"/>
        <rFont val="Calibri"/>
        <family val="2"/>
        <scheme val="minor"/>
      </rPr>
      <t xml:space="preserve">MF </t>
    </r>
    <r>
      <rPr>
        <sz val="11"/>
        <color theme="1"/>
        <rFont val="Calibri"/>
        <family val="2"/>
        <scheme val="minor"/>
      </rPr>
      <t>: Molecular Fuction,</t>
    </r>
    <r>
      <rPr>
        <b/>
        <sz val="11"/>
        <color theme="1"/>
        <rFont val="Calibri"/>
        <family val="2"/>
        <scheme val="minor"/>
      </rPr>
      <t xml:space="preserve"> CC</t>
    </r>
    <r>
      <rPr>
        <sz val="11"/>
        <color theme="1"/>
        <rFont val="Calibri"/>
        <family val="2"/>
        <scheme val="minor"/>
      </rPr>
      <t xml:space="preserve"> : celular componen, </t>
    </r>
    <r>
      <rPr>
        <b/>
        <sz val="11"/>
        <color theme="1"/>
        <rFont val="Calibri"/>
        <family val="2"/>
        <scheme val="minor"/>
      </rPr>
      <t>BP</t>
    </r>
    <r>
      <rPr>
        <sz val="11"/>
        <color theme="1"/>
        <rFont val="Calibri"/>
        <family val="2"/>
        <scheme val="minor"/>
      </rPr>
      <t xml:space="preserve">: biological processes </t>
    </r>
  </si>
  <si>
    <r>
      <rPr>
        <b/>
        <sz val="11"/>
        <color theme="1"/>
        <rFont val="Calibri"/>
        <family val="2"/>
        <scheme val="minor"/>
      </rPr>
      <t>ratio_in_study</t>
    </r>
    <r>
      <rPr>
        <sz val="11"/>
        <color theme="1"/>
        <rFont val="Calibri"/>
        <family val="2"/>
        <scheme val="minor"/>
      </rPr>
      <t xml:space="preserve">  :  Number of genes associated  to specific GO terms/ size of the study</t>
    </r>
  </si>
  <si>
    <r>
      <rPr>
        <b/>
        <sz val="11"/>
        <color theme="1"/>
        <rFont val="Calibri"/>
        <family val="2"/>
        <scheme val="minor"/>
      </rPr>
      <t>ratio_in_pop</t>
    </r>
    <r>
      <rPr>
        <sz val="11"/>
        <color theme="1"/>
        <rFont val="Calibri"/>
        <family val="2"/>
        <scheme val="minor"/>
      </rPr>
      <t>:  Number of genes associated  to specific GO terms/ size of the population</t>
    </r>
  </si>
  <si>
    <r>
      <rPr>
        <b/>
        <sz val="11"/>
        <color theme="1"/>
        <rFont val="Calibri"/>
        <family val="2"/>
        <scheme val="minor"/>
      </rPr>
      <t>%_in_study</t>
    </r>
    <r>
      <rPr>
        <sz val="11"/>
        <color theme="1"/>
        <rFont val="Calibri"/>
        <family val="2"/>
        <scheme val="minor"/>
      </rPr>
      <t xml:space="preserve">  : % of  genes associated  to specific GO terms/ size of the study</t>
    </r>
  </si>
  <si>
    <r>
      <rPr>
        <b/>
        <sz val="11"/>
        <color theme="1"/>
        <rFont val="Calibri"/>
        <family val="2"/>
        <scheme val="minor"/>
      </rPr>
      <t>%_in_pop</t>
    </r>
    <r>
      <rPr>
        <sz val="11"/>
        <color theme="1"/>
        <rFont val="Calibri"/>
        <family val="2"/>
        <scheme val="minor"/>
      </rPr>
      <t>:  % of genes associated  to specific GO terms/ size of the population</t>
    </r>
  </si>
  <si>
    <r>
      <t xml:space="preserve">In the "Enrichment" </t>
    </r>
    <r>
      <rPr>
        <b/>
        <i/>
        <sz val="11"/>
        <color rgb="FF24292F"/>
        <rFont val="Times New Roman"/>
        <family val="1"/>
      </rPr>
      <t xml:space="preserve">e </t>
    </r>
    <r>
      <rPr>
        <sz val="11"/>
        <color rgb="FF24292F"/>
        <rFont val="Times New Roman"/>
        <family val="1"/>
      </rPr>
      <t>means "enrihced - the concentration of GO term in the study group is significantly higher than those in the population</t>
    </r>
  </si>
  <si>
    <r>
      <t xml:space="preserve">in the "Enrichment" </t>
    </r>
    <r>
      <rPr>
        <b/>
        <i/>
        <sz val="11"/>
        <color rgb="FF24292F"/>
        <rFont val="Times New Roman"/>
        <family val="1"/>
      </rPr>
      <t>p</t>
    </r>
    <r>
      <rPr>
        <sz val="11"/>
        <color rgb="FF24292F"/>
        <rFont val="Times New Roman"/>
        <family val="1"/>
      </rPr>
      <t xml:space="preserve"> means "purified" - the concentration of GO term in the study group is significantly lower than those in the population</t>
    </r>
  </si>
  <si>
    <r>
      <t>In the worksheets “</t>
    </r>
    <r>
      <rPr>
        <b/>
        <sz val="12"/>
        <color theme="1"/>
        <rFont val="Times New Roman"/>
        <family val="1"/>
      </rPr>
      <t>Up</t>
    </r>
    <r>
      <rPr>
        <sz val="12"/>
        <color theme="1"/>
        <rFont val="Times New Roman"/>
        <family val="1"/>
      </rPr>
      <t xml:space="preserve">” means that the set of DEGs used for the enrichment analysist that  are significantly over expressed in the first condition relative to the second, and "Down'  is for the set of downregulated genes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</si>
</sst>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1"/>
      <color rgb="FF24292F"/>
      <name val="Times New Roman"/>
      <family val="1"/>
    </font>
    <font>
      <b/>
      <i/>
      <sz val="11"/>
      <color rgb="FF24292F"/>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applyAlignment="1">
      <alignment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9BE89-92A9-4A50-9E05-C144DD2055CF}">
  <dimension ref="A1:K9"/>
  <sheetViews>
    <sheetView workbookViewId="0">
      <selection activeCell="K22" sqref="K22"/>
    </sheetView>
  </sheetViews>
  <sheetFormatPr defaultRowHeight="14.5" x14ac:dyDescent="0.35"/>
  <sheetData>
    <row r="1" spans="1:11" x14ac:dyDescent="0.35">
      <c r="A1" s="1" t="s">
        <v>0</v>
      </c>
      <c r="B1" s="1" t="s">
        <v>1</v>
      </c>
      <c r="C1" s="1" t="s">
        <v>2</v>
      </c>
      <c r="D1" s="1" t="s">
        <v>3</v>
      </c>
      <c r="E1" s="1" t="s">
        <v>4</v>
      </c>
      <c r="F1" s="1" t="s">
        <v>5</v>
      </c>
      <c r="G1" s="1" t="s">
        <v>719</v>
      </c>
      <c r="H1" s="1" t="s">
        <v>6</v>
      </c>
      <c r="I1" s="1" t="s">
        <v>7</v>
      </c>
      <c r="J1" s="1" t="s">
        <v>736</v>
      </c>
      <c r="K1" s="1" t="s">
        <v>8</v>
      </c>
    </row>
    <row r="2" spans="1:11" x14ac:dyDescent="0.35">
      <c r="A2" t="s">
        <v>9</v>
      </c>
      <c r="B2" t="s">
        <v>10</v>
      </c>
      <c r="C2" t="s">
        <v>11</v>
      </c>
      <c r="D2" t="s">
        <v>12</v>
      </c>
      <c r="E2" t="s">
        <v>13</v>
      </c>
      <c r="F2" t="s">
        <v>14</v>
      </c>
      <c r="G2">
        <f>I2/338*100</f>
        <v>7.1005917159763312</v>
      </c>
      <c r="H2">
        <v>3</v>
      </c>
      <c r="I2">
        <v>24</v>
      </c>
      <c r="J2">
        <v>3.761163180546453E-4</v>
      </c>
      <c r="K2" t="s">
        <v>15</v>
      </c>
    </row>
    <row r="3" spans="1:11" x14ac:dyDescent="0.35">
      <c r="A3" t="s">
        <v>16</v>
      </c>
      <c r="B3" t="s">
        <v>10</v>
      </c>
      <c r="C3" t="s">
        <v>11</v>
      </c>
      <c r="D3" t="s">
        <v>17</v>
      </c>
      <c r="E3" t="s">
        <v>18</v>
      </c>
      <c r="F3" t="s">
        <v>19</v>
      </c>
      <c r="G3">
        <f t="shared" ref="G3:G9" si="0">I3/338*100</f>
        <v>6.5088757396449708</v>
      </c>
      <c r="H3">
        <v>4</v>
      </c>
      <c r="I3">
        <v>22</v>
      </c>
      <c r="J3">
        <v>3.761163180546453E-4</v>
      </c>
      <c r="K3" t="s">
        <v>20</v>
      </c>
    </row>
    <row r="4" spans="1:11" x14ac:dyDescent="0.35">
      <c r="A4" t="s">
        <v>21</v>
      </c>
      <c r="B4" t="s">
        <v>10</v>
      </c>
      <c r="C4" t="s">
        <v>11</v>
      </c>
      <c r="D4" t="s">
        <v>22</v>
      </c>
      <c r="E4" t="s">
        <v>18</v>
      </c>
      <c r="F4" t="s">
        <v>23</v>
      </c>
      <c r="G4">
        <f t="shared" si="0"/>
        <v>6.5088757396449708</v>
      </c>
      <c r="H4">
        <v>3</v>
      </c>
      <c r="I4">
        <v>22</v>
      </c>
      <c r="J4">
        <v>3.761163180546453E-4</v>
      </c>
      <c r="K4" t="s">
        <v>20</v>
      </c>
    </row>
    <row r="5" spans="1:11" x14ac:dyDescent="0.35">
      <c r="A5" t="s">
        <v>24</v>
      </c>
      <c r="B5" t="s">
        <v>10</v>
      </c>
      <c r="C5" t="s">
        <v>11</v>
      </c>
      <c r="D5" t="s">
        <v>25</v>
      </c>
      <c r="E5" t="s">
        <v>26</v>
      </c>
      <c r="F5" t="s">
        <v>27</v>
      </c>
      <c r="G5">
        <f t="shared" si="0"/>
        <v>6.8047337278106506</v>
      </c>
      <c r="H5">
        <v>3</v>
      </c>
      <c r="I5">
        <v>23</v>
      </c>
      <c r="J5">
        <v>3.761163180546453E-4</v>
      </c>
      <c r="K5" t="s">
        <v>28</v>
      </c>
    </row>
    <row r="6" spans="1:11" x14ac:dyDescent="0.35">
      <c r="A6" t="s">
        <v>29</v>
      </c>
      <c r="B6" t="s">
        <v>10</v>
      </c>
      <c r="C6" t="s">
        <v>11</v>
      </c>
      <c r="D6" t="s">
        <v>30</v>
      </c>
      <c r="E6" t="s">
        <v>31</v>
      </c>
      <c r="F6" t="s">
        <v>32</v>
      </c>
      <c r="G6">
        <f t="shared" si="0"/>
        <v>6.2130177514792901</v>
      </c>
      <c r="H6">
        <v>6</v>
      </c>
      <c r="I6">
        <v>21</v>
      </c>
      <c r="J6">
        <v>3.761163180546453E-4</v>
      </c>
      <c r="K6" t="s">
        <v>33</v>
      </c>
    </row>
    <row r="7" spans="1:11" x14ac:dyDescent="0.35">
      <c r="A7" t="s">
        <v>34</v>
      </c>
      <c r="B7" t="s">
        <v>10</v>
      </c>
      <c r="C7" t="s">
        <v>11</v>
      </c>
      <c r="D7" t="s">
        <v>35</v>
      </c>
      <c r="E7" t="s">
        <v>36</v>
      </c>
      <c r="F7" t="s">
        <v>37</v>
      </c>
      <c r="G7">
        <f t="shared" si="0"/>
        <v>17.45562130177515</v>
      </c>
      <c r="H7">
        <v>5</v>
      </c>
      <c r="I7">
        <v>59</v>
      </c>
      <c r="J7">
        <v>9.9888967223084562E-4</v>
      </c>
      <c r="K7" t="s">
        <v>38</v>
      </c>
    </row>
    <row r="8" spans="1:11" x14ac:dyDescent="0.35">
      <c r="A8" t="s">
        <v>39</v>
      </c>
      <c r="B8" t="s">
        <v>10</v>
      </c>
      <c r="C8" t="s">
        <v>11</v>
      </c>
      <c r="D8" t="s">
        <v>40</v>
      </c>
      <c r="E8" t="s">
        <v>41</v>
      </c>
      <c r="F8" t="s">
        <v>42</v>
      </c>
      <c r="G8">
        <f t="shared" si="0"/>
        <v>13.017751479289942</v>
      </c>
      <c r="H8">
        <v>2</v>
      </c>
      <c r="I8">
        <v>44</v>
      </c>
      <c r="J8">
        <v>4.8796984413370607E-3</v>
      </c>
      <c r="K8" t="s">
        <v>43</v>
      </c>
    </row>
    <row r="9" spans="1:11" x14ac:dyDescent="0.35">
      <c r="A9" t="s">
        <v>44</v>
      </c>
      <c r="B9" t="s">
        <v>10</v>
      </c>
      <c r="C9" t="s">
        <v>11</v>
      </c>
      <c r="D9" t="s">
        <v>45</v>
      </c>
      <c r="E9" t="s">
        <v>46</v>
      </c>
      <c r="F9" t="s">
        <v>47</v>
      </c>
      <c r="G9">
        <f t="shared" si="0"/>
        <v>25.443786982248522</v>
      </c>
      <c r="H9">
        <v>4</v>
      </c>
      <c r="I9">
        <v>86</v>
      </c>
      <c r="J9">
        <v>4.9653964469647829E-2</v>
      </c>
      <c r="K9" t="s">
        <v>48</v>
      </c>
    </row>
  </sheetData>
  <autoFilter ref="A1:M1" xr:uid="{A1F9CC9B-A724-4899-A420-3D988983FF2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A84EF-9BB8-4F62-88D0-993768A7A39D}">
  <dimension ref="A1:A10"/>
  <sheetViews>
    <sheetView tabSelected="1" topLeftCell="A16" workbookViewId="0">
      <selection activeCell="A48" sqref="A48"/>
    </sheetView>
  </sheetViews>
  <sheetFormatPr defaultRowHeight="14.5" x14ac:dyDescent="0.35"/>
  <cols>
    <col min="1" max="1" width="137.1796875" customWidth="1"/>
  </cols>
  <sheetData>
    <row r="1" spans="1:1" ht="48.75" customHeight="1" x14ac:dyDescent="0.35">
      <c r="A1" s="2" t="s">
        <v>2306</v>
      </c>
    </row>
    <row r="2" spans="1:1" x14ac:dyDescent="0.35">
      <c r="A2" t="s">
        <v>2297</v>
      </c>
    </row>
    <row r="3" spans="1:1" x14ac:dyDescent="0.35">
      <c r="A3" t="s">
        <v>2298</v>
      </c>
    </row>
    <row r="4" spans="1:1" x14ac:dyDescent="0.35">
      <c r="A4" t="s">
        <v>2299</v>
      </c>
    </row>
    <row r="5" spans="1:1" x14ac:dyDescent="0.35">
      <c r="A5" t="s">
        <v>2300</v>
      </c>
    </row>
    <row r="6" spans="1:1" x14ac:dyDescent="0.35">
      <c r="A6" t="s">
        <v>2301</v>
      </c>
    </row>
    <row r="7" spans="1:1" x14ac:dyDescent="0.35">
      <c r="A7" t="s">
        <v>2302</v>
      </c>
    </row>
    <row r="8" spans="1:1" x14ac:dyDescent="0.35">
      <c r="A8" t="s">
        <v>2303</v>
      </c>
    </row>
    <row r="9" spans="1:1" x14ac:dyDescent="0.35">
      <c r="A9" s="3" t="s">
        <v>2304</v>
      </c>
    </row>
    <row r="10" spans="1:1" x14ac:dyDescent="0.35">
      <c r="A10" s="3" t="s">
        <v>2305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33D1F-C1C3-4B70-AF61-FB6DD3200759}">
  <dimension ref="A1:K79"/>
  <sheetViews>
    <sheetView workbookViewId="0">
      <selection activeCell="R19" sqref="R19"/>
    </sheetView>
  </sheetViews>
  <sheetFormatPr defaultRowHeight="14.5" x14ac:dyDescent="0.35"/>
  <sheetData>
    <row r="1" spans="1:11" x14ac:dyDescent="0.35">
      <c r="A1" t="s">
        <v>0</v>
      </c>
      <c r="B1" t="s">
        <v>1</v>
      </c>
      <c r="C1" t="s">
        <v>2</v>
      </c>
      <c r="D1" t="s">
        <v>3</v>
      </c>
      <c r="E1" t="s">
        <v>4</v>
      </c>
      <c r="F1" t="s">
        <v>5</v>
      </c>
      <c r="G1" t="s">
        <v>719</v>
      </c>
      <c r="H1" t="s">
        <v>6</v>
      </c>
      <c r="I1" t="s">
        <v>7</v>
      </c>
      <c r="J1" t="s">
        <v>736</v>
      </c>
      <c r="K1" t="s">
        <v>8</v>
      </c>
    </row>
    <row r="2" spans="1:11" x14ac:dyDescent="0.35">
      <c r="A2" t="s">
        <v>737</v>
      </c>
      <c r="B2" t="s">
        <v>10</v>
      </c>
      <c r="C2" t="s">
        <v>11</v>
      </c>
      <c r="D2" t="s">
        <v>738</v>
      </c>
      <c r="E2" t="s">
        <v>739</v>
      </c>
      <c r="F2" t="s">
        <v>596</v>
      </c>
      <c r="G2">
        <v>4.4230769230769233E-2</v>
      </c>
      <c r="H2">
        <v>3</v>
      </c>
      <c r="I2">
        <v>23</v>
      </c>
      <c r="J2">
        <v>4.1403453225900019E-4</v>
      </c>
      <c r="K2" t="s">
        <v>740</v>
      </c>
    </row>
    <row r="3" spans="1:11" x14ac:dyDescent="0.35">
      <c r="A3" t="s">
        <v>741</v>
      </c>
      <c r="B3" t="s">
        <v>10</v>
      </c>
      <c r="C3" t="s">
        <v>11</v>
      </c>
      <c r="D3" t="s">
        <v>742</v>
      </c>
      <c r="E3" t="s">
        <v>743</v>
      </c>
      <c r="F3" t="s">
        <v>744</v>
      </c>
      <c r="G3">
        <v>3.653846153846154E-2</v>
      </c>
      <c r="H3">
        <v>4</v>
      </c>
      <c r="I3">
        <v>19</v>
      </c>
      <c r="J3">
        <v>4.1403453225900019E-4</v>
      </c>
      <c r="K3" t="s">
        <v>745</v>
      </c>
    </row>
    <row r="4" spans="1:11" x14ac:dyDescent="0.35">
      <c r="A4" t="s">
        <v>746</v>
      </c>
      <c r="B4" t="s">
        <v>10</v>
      </c>
      <c r="C4" t="s">
        <v>11</v>
      </c>
      <c r="D4" t="s">
        <v>747</v>
      </c>
      <c r="E4" t="s">
        <v>748</v>
      </c>
      <c r="F4" t="s">
        <v>749</v>
      </c>
      <c r="G4">
        <v>4.807692307692308E-2</v>
      </c>
      <c r="H4">
        <v>4</v>
      </c>
      <c r="I4">
        <v>25</v>
      </c>
      <c r="J4">
        <v>5.8896864991828893E-4</v>
      </c>
      <c r="K4" t="s">
        <v>750</v>
      </c>
    </row>
    <row r="5" spans="1:11" x14ac:dyDescent="0.35">
      <c r="A5" t="s">
        <v>420</v>
      </c>
      <c r="B5" t="s">
        <v>10</v>
      </c>
      <c r="C5" t="s">
        <v>11</v>
      </c>
      <c r="D5" t="s">
        <v>421</v>
      </c>
      <c r="E5" t="s">
        <v>751</v>
      </c>
      <c r="F5" t="s">
        <v>423</v>
      </c>
      <c r="G5">
        <v>0.11538461538461539</v>
      </c>
      <c r="H5">
        <v>2</v>
      </c>
      <c r="I5">
        <v>60</v>
      </c>
      <c r="J5">
        <v>5.8896864991828893E-4</v>
      </c>
      <c r="K5" t="s">
        <v>752</v>
      </c>
    </row>
    <row r="6" spans="1:11" x14ac:dyDescent="0.35">
      <c r="A6" t="s">
        <v>170</v>
      </c>
      <c r="B6" t="s">
        <v>10</v>
      </c>
      <c r="C6" t="s">
        <v>11</v>
      </c>
      <c r="D6" t="s">
        <v>171</v>
      </c>
      <c r="E6" t="s">
        <v>753</v>
      </c>
      <c r="F6" t="s">
        <v>173</v>
      </c>
      <c r="G6">
        <v>0.11923076923076924</v>
      </c>
      <c r="H6">
        <v>3</v>
      </c>
      <c r="I6">
        <v>62</v>
      </c>
      <c r="J6">
        <v>5.8896864991828893E-4</v>
      </c>
      <c r="K6" t="s">
        <v>754</v>
      </c>
    </row>
    <row r="7" spans="1:11" x14ac:dyDescent="0.35">
      <c r="A7" t="s">
        <v>658</v>
      </c>
      <c r="B7" t="s">
        <v>10</v>
      </c>
      <c r="C7" t="s">
        <v>11</v>
      </c>
      <c r="D7" t="s">
        <v>659</v>
      </c>
      <c r="E7" t="s">
        <v>755</v>
      </c>
      <c r="F7" t="s">
        <v>661</v>
      </c>
      <c r="G7">
        <v>0.12307692307692308</v>
      </c>
      <c r="H7">
        <v>1</v>
      </c>
      <c r="I7">
        <v>64</v>
      </c>
      <c r="J7">
        <v>5.8896864991828893E-4</v>
      </c>
      <c r="K7" t="s">
        <v>756</v>
      </c>
    </row>
    <row r="8" spans="1:11" x14ac:dyDescent="0.35">
      <c r="A8" t="s">
        <v>757</v>
      </c>
      <c r="B8" t="s">
        <v>10</v>
      </c>
      <c r="C8" t="s">
        <v>11</v>
      </c>
      <c r="D8" t="s">
        <v>758</v>
      </c>
      <c r="E8" t="s">
        <v>759</v>
      </c>
      <c r="F8" t="s">
        <v>760</v>
      </c>
      <c r="G8">
        <v>2.1153846153846155E-2</v>
      </c>
      <c r="H8">
        <v>5</v>
      </c>
      <c r="I8">
        <v>11</v>
      </c>
      <c r="J8">
        <v>1.9671481574694031E-3</v>
      </c>
      <c r="K8" t="s">
        <v>761</v>
      </c>
    </row>
    <row r="9" spans="1:11" x14ac:dyDescent="0.35">
      <c r="A9" t="s">
        <v>762</v>
      </c>
      <c r="B9" t="s">
        <v>10</v>
      </c>
      <c r="C9" t="s">
        <v>11</v>
      </c>
      <c r="D9" t="s">
        <v>763</v>
      </c>
      <c r="E9" t="s">
        <v>764</v>
      </c>
      <c r="F9" t="s">
        <v>418</v>
      </c>
      <c r="G9">
        <v>7.6923076923076927E-3</v>
      </c>
      <c r="H9">
        <v>2</v>
      </c>
      <c r="I9">
        <v>4</v>
      </c>
      <c r="J9">
        <v>2.0903735125210841E-3</v>
      </c>
      <c r="K9" t="s">
        <v>765</v>
      </c>
    </row>
    <row r="10" spans="1:11" x14ac:dyDescent="0.35">
      <c r="A10" t="s">
        <v>766</v>
      </c>
      <c r="B10" t="s">
        <v>10</v>
      </c>
      <c r="C10" t="s">
        <v>11</v>
      </c>
      <c r="D10" t="s">
        <v>767</v>
      </c>
      <c r="E10" t="s">
        <v>768</v>
      </c>
      <c r="F10" t="s">
        <v>84</v>
      </c>
      <c r="G10">
        <v>2.3076923076923078E-2</v>
      </c>
      <c r="H10">
        <v>4</v>
      </c>
      <c r="I10">
        <v>12</v>
      </c>
      <c r="J10">
        <v>2.3883577856148399E-3</v>
      </c>
      <c r="K10" t="s">
        <v>769</v>
      </c>
    </row>
    <row r="11" spans="1:11" x14ac:dyDescent="0.35">
      <c r="A11" t="s">
        <v>770</v>
      </c>
      <c r="B11" t="s">
        <v>10</v>
      </c>
      <c r="C11" t="s">
        <v>11</v>
      </c>
      <c r="D11" t="s">
        <v>771</v>
      </c>
      <c r="E11" t="s">
        <v>772</v>
      </c>
      <c r="F11" t="s">
        <v>773</v>
      </c>
      <c r="G11">
        <v>4.230769230769231E-2</v>
      </c>
      <c r="H11">
        <v>5</v>
      </c>
      <c r="I11">
        <v>22</v>
      </c>
      <c r="J11">
        <v>2.527179758544901E-3</v>
      </c>
      <c r="K11" t="s">
        <v>774</v>
      </c>
    </row>
    <row r="12" spans="1:11" x14ac:dyDescent="0.35">
      <c r="A12" t="s">
        <v>614</v>
      </c>
      <c r="B12" t="s">
        <v>10</v>
      </c>
      <c r="C12" t="s">
        <v>11</v>
      </c>
      <c r="D12" t="s">
        <v>615</v>
      </c>
      <c r="E12" t="s">
        <v>739</v>
      </c>
      <c r="F12" t="s">
        <v>617</v>
      </c>
      <c r="G12">
        <v>4.4230769230769233E-2</v>
      </c>
      <c r="H12">
        <v>5</v>
      </c>
      <c r="I12">
        <v>23</v>
      </c>
      <c r="J12">
        <v>3.796622606699167E-3</v>
      </c>
      <c r="K12" t="s">
        <v>775</v>
      </c>
    </row>
    <row r="13" spans="1:11" x14ac:dyDescent="0.35">
      <c r="A13" t="s">
        <v>401</v>
      </c>
      <c r="B13" t="s">
        <v>10</v>
      </c>
      <c r="C13" t="s">
        <v>11</v>
      </c>
      <c r="D13" t="s">
        <v>402</v>
      </c>
      <c r="E13" t="s">
        <v>748</v>
      </c>
      <c r="F13" t="s">
        <v>400</v>
      </c>
      <c r="G13">
        <v>4.807692307692308E-2</v>
      </c>
      <c r="H13">
        <v>3</v>
      </c>
      <c r="I13">
        <v>25</v>
      </c>
      <c r="J13">
        <v>6.3871992362310934E-3</v>
      </c>
      <c r="K13" t="s">
        <v>776</v>
      </c>
    </row>
    <row r="14" spans="1:11" x14ac:dyDescent="0.35">
      <c r="A14" t="s">
        <v>398</v>
      </c>
      <c r="B14" t="s">
        <v>10</v>
      </c>
      <c r="C14" t="s">
        <v>11</v>
      </c>
      <c r="D14" t="s">
        <v>399</v>
      </c>
      <c r="E14" t="s">
        <v>748</v>
      </c>
      <c r="F14" t="s">
        <v>400</v>
      </c>
      <c r="G14">
        <v>4.807692307692308E-2</v>
      </c>
      <c r="H14">
        <v>4</v>
      </c>
      <c r="I14">
        <v>25</v>
      </c>
      <c r="J14">
        <v>6.3871992362310934E-3</v>
      </c>
      <c r="K14" t="s">
        <v>776</v>
      </c>
    </row>
    <row r="15" spans="1:11" x14ac:dyDescent="0.35">
      <c r="A15" t="s">
        <v>628</v>
      </c>
      <c r="B15" t="s">
        <v>10</v>
      </c>
      <c r="C15" t="s">
        <v>11</v>
      </c>
      <c r="D15" t="s">
        <v>629</v>
      </c>
      <c r="E15" t="s">
        <v>739</v>
      </c>
      <c r="F15" t="s">
        <v>630</v>
      </c>
      <c r="G15">
        <v>4.4230769230769233E-2</v>
      </c>
      <c r="H15">
        <v>4</v>
      </c>
      <c r="I15">
        <v>23</v>
      </c>
      <c r="J15">
        <v>7.7222374746999814E-3</v>
      </c>
      <c r="K15" t="s">
        <v>775</v>
      </c>
    </row>
    <row r="16" spans="1:11" x14ac:dyDescent="0.35">
      <c r="A16" t="s">
        <v>777</v>
      </c>
      <c r="B16" t="s">
        <v>10</v>
      </c>
      <c r="C16" t="s">
        <v>11</v>
      </c>
      <c r="D16" t="s">
        <v>778</v>
      </c>
      <c r="E16" t="s">
        <v>779</v>
      </c>
      <c r="F16" t="s">
        <v>345</v>
      </c>
      <c r="G16">
        <v>1.3461538461538462E-2</v>
      </c>
      <c r="H16">
        <v>6</v>
      </c>
      <c r="I16">
        <v>7</v>
      </c>
      <c r="J16">
        <v>8.8074074765126711E-3</v>
      </c>
      <c r="K16" t="s">
        <v>780</v>
      </c>
    </row>
    <row r="17" spans="1:11" x14ac:dyDescent="0.35">
      <c r="A17" t="s">
        <v>781</v>
      </c>
      <c r="B17" t="s">
        <v>10</v>
      </c>
      <c r="C17" t="s">
        <v>11</v>
      </c>
      <c r="D17" t="s">
        <v>782</v>
      </c>
      <c r="E17" t="s">
        <v>783</v>
      </c>
      <c r="F17" t="s">
        <v>784</v>
      </c>
      <c r="G17">
        <v>3.8461538461538464E-2</v>
      </c>
      <c r="H17">
        <v>3</v>
      </c>
      <c r="I17">
        <v>20</v>
      </c>
      <c r="J17">
        <v>8.8074074765126711E-3</v>
      </c>
      <c r="K17" t="s">
        <v>785</v>
      </c>
    </row>
    <row r="18" spans="1:11" x14ac:dyDescent="0.35">
      <c r="A18" t="s">
        <v>609</v>
      </c>
      <c r="B18" t="s">
        <v>10</v>
      </c>
      <c r="C18" t="s">
        <v>11</v>
      </c>
      <c r="D18" t="s">
        <v>610</v>
      </c>
      <c r="E18" t="s">
        <v>786</v>
      </c>
      <c r="F18" t="s">
        <v>611</v>
      </c>
      <c r="G18">
        <v>5.5769230769230772E-2</v>
      </c>
      <c r="H18">
        <v>3</v>
      </c>
      <c r="I18">
        <v>29</v>
      </c>
      <c r="J18">
        <v>2.534852579812906E-2</v>
      </c>
      <c r="K18" t="s">
        <v>787</v>
      </c>
    </row>
    <row r="19" spans="1:11" x14ac:dyDescent="0.35">
      <c r="A19" t="s">
        <v>165</v>
      </c>
      <c r="B19" t="s">
        <v>10</v>
      </c>
      <c r="C19" t="s">
        <v>11</v>
      </c>
      <c r="D19" t="s">
        <v>166</v>
      </c>
      <c r="E19" t="s">
        <v>788</v>
      </c>
      <c r="F19" t="s">
        <v>168</v>
      </c>
      <c r="G19">
        <v>7.4999999999999997E-2</v>
      </c>
      <c r="H19">
        <v>4</v>
      </c>
      <c r="I19">
        <v>39</v>
      </c>
      <c r="J19">
        <v>3.3522233755003607E-2</v>
      </c>
      <c r="K19" t="s">
        <v>789</v>
      </c>
    </row>
    <row r="20" spans="1:11" x14ac:dyDescent="0.35">
      <c r="A20" t="s">
        <v>145</v>
      </c>
      <c r="B20" t="s">
        <v>10</v>
      </c>
      <c r="C20" t="s">
        <v>11</v>
      </c>
      <c r="D20" t="s">
        <v>146</v>
      </c>
      <c r="E20" t="s">
        <v>790</v>
      </c>
      <c r="F20" t="s">
        <v>148</v>
      </c>
      <c r="G20">
        <v>6.1538461538461542E-2</v>
      </c>
      <c r="H20">
        <v>4</v>
      </c>
      <c r="I20">
        <v>32</v>
      </c>
      <c r="J20">
        <v>3.3945744072458477E-2</v>
      </c>
      <c r="K20" t="s">
        <v>791</v>
      </c>
    </row>
    <row r="21" spans="1:11" x14ac:dyDescent="0.35">
      <c r="A21" t="s">
        <v>150</v>
      </c>
      <c r="B21" t="s">
        <v>10</v>
      </c>
      <c r="C21" t="s">
        <v>11</v>
      </c>
      <c r="D21" t="s">
        <v>151</v>
      </c>
      <c r="E21" t="s">
        <v>790</v>
      </c>
      <c r="F21" t="s">
        <v>148</v>
      </c>
      <c r="G21">
        <v>6.1538461538461542E-2</v>
      </c>
      <c r="H21">
        <v>3</v>
      </c>
      <c r="I21">
        <v>32</v>
      </c>
      <c r="J21">
        <v>3.3945744072458477E-2</v>
      </c>
      <c r="K21" t="s">
        <v>791</v>
      </c>
    </row>
    <row r="22" spans="1:11" x14ac:dyDescent="0.35">
      <c r="A22" t="s">
        <v>792</v>
      </c>
      <c r="B22" t="s">
        <v>10</v>
      </c>
      <c r="C22" t="s">
        <v>11</v>
      </c>
      <c r="D22" t="s">
        <v>793</v>
      </c>
      <c r="E22" t="s">
        <v>794</v>
      </c>
      <c r="F22" t="s">
        <v>342</v>
      </c>
      <c r="G22">
        <v>1.1538461538461539E-2</v>
      </c>
      <c r="H22">
        <v>7</v>
      </c>
      <c r="I22">
        <v>6</v>
      </c>
      <c r="J22">
        <v>4.2957410706657838E-2</v>
      </c>
      <c r="K22" t="s">
        <v>795</v>
      </c>
    </row>
    <row r="23" spans="1:11" x14ac:dyDescent="0.35">
      <c r="A23" t="s">
        <v>430</v>
      </c>
      <c r="B23" t="s">
        <v>10</v>
      </c>
      <c r="C23" t="s">
        <v>106</v>
      </c>
      <c r="D23" t="s">
        <v>431</v>
      </c>
      <c r="E23" t="s">
        <v>796</v>
      </c>
      <c r="F23" t="s">
        <v>433</v>
      </c>
      <c r="G23">
        <v>3.8461538461538464E-3</v>
      </c>
      <c r="H23">
        <v>4</v>
      </c>
      <c r="I23">
        <v>2</v>
      </c>
      <c r="J23">
        <v>5.8896864991828893E-4</v>
      </c>
      <c r="K23" t="s">
        <v>797</v>
      </c>
    </row>
    <row r="24" spans="1:11" x14ac:dyDescent="0.35">
      <c r="A24" t="s">
        <v>435</v>
      </c>
      <c r="B24" t="s">
        <v>10</v>
      </c>
      <c r="C24" t="s">
        <v>106</v>
      </c>
      <c r="D24" t="s">
        <v>436</v>
      </c>
      <c r="E24" t="s">
        <v>798</v>
      </c>
      <c r="F24" t="s">
        <v>438</v>
      </c>
      <c r="G24">
        <v>3.2692307692307694E-2</v>
      </c>
      <c r="H24">
        <v>4</v>
      </c>
      <c r="I24">
        <v>17</v>
      </c>
      <c r="J24">
        <v>5.8896864991828893E-4</v>
      </c>
      <c r="K24" t="s">
        <v>799</v>
      </c>
    </row>
    <row r="25" spans="1:11" x14ac:dyDescent="0.35">
      <c r="A25" t="s">
        <v>178</v>
      </c>
      <c r="B25" t="s">
        <v>10</v>
      </c>
      <c r="C25" t="s">
        <v>106</v>
      </c>
      <c r="D25" t="s">
        <v>179</v>
      </c>
      <c r="E25" t="s">
        <v>800</v>
      </c>
      <c r="F25" t="s">
        <v>181</v>
      </c>
      <c r="G25">
        <v>5.7692307692307696E-3</v>
      </c>
      <c r="H25">
        <v>3</v>
      </c>
      <c r="I25">
        <v>3</v>
      </c>
      <c r="J25">
        <v>5.8896864991828893E-4</v>
      </c>
      <c r="K25" t="s">
        <v>801</v>
      </c>
    </row>
    <row r="26" spans="1:11" x14ac:dyDescent="0.35">
      <c r="A26" t="s">
        <v>426</v>
      </c>
      <c r="B26" t="s">
        <v>10</v>
      </c>
      <c r="C26" t="s">
        <v>106</v>
      </c>
      <c r="D26" t="s">
        <v>427</v>
      </c>
      <c r="E26" t="s">
        <v>802</v>
      </c>
      <c r="F26" t="s">
        <v>428</v>
      </c>
      <c r="G26">
        <v>4.6153846153846156E-2</v>
      </c>
      <c r="H26">
        <v>3</v>
      </c>
      <c r="I26">
        <v>24</v>
      </c>
      <c r="J26">
        <v>5.8896864991828893E-4</v>
      </c>
      <c r="K26" t="s">
        <v>803</v>
      </c>
    </row>
    <row r="27" spans="1:11" x14ac:dyDescent="0.35">
      <c r="A27" t="s">
        <v>804</v>
      </c>
      <c r="B27" t="s">
        <v>10</v>
      </c>
      <c r="C27" t="s">
        <v>106</v>
      </c>
      <c r="D27" t="s">
        <v>805</v>
      </c>
      <c r="E27" t="s">
        <v>806</v>
      </c>
      <c r="F27" t="s">
        <v>807</v>
      </c>
      <c r="G27">
        <v>0.18076923076923077</v>
      </c>
      <c r="H27">
        <v>2</v>
      </c>
      <c r="I27">
        <v>94</v>
      </c>
      <c r="J27">
        <v>7.3849472436945268E-4</v>
      </c>
      <c r="K27" t="s">
        <v>808</v>
      </c>
    </row>
    <row r="28" spans="1:11" x14ac:dyDescent="0.35">
      <c r="A28" t="s">
        <v>809</v>
      </c>
      <c r="B28" t="s">
        <v>10</v>
      </c>
      <c r="C28" t="s">
        <v>106</v>
      </c>
      <c r="D28" t="s">
        <v>810</v>
      </c>
      <c r="E28" t="s">
        <v>806</v>
      </c>
      <c r="F28" t="s">
        <v>811</v>
      </c>
      <c r="G28">
        <v>0.18076923076923077</v>
      </c>
      <c r="H28">
        <v>2</v>
      </c>
      <c r="I28">
        <v>94</v>
      </c>
      <c r="J28">
        <v>7.3849472436945268E-4</v>
      </c>
      <c r="K28" t="s">
        <v>808</v>
      </c>
    </row>
    <row r="29" spans="1:11" x14ac:dyDescent="0.35">
      <c r="A29" t="s">
        <v>188</v>
      </c>
      <c r="B29" t="s">
        <v>10</v>
      </c>
      <c r="C29" t="s">
        <v>106</v>
      </c>
      <c r="D29" t="s">
        <v>189</v>
      </c>
      <c r="E29" t="s">
        <v>796</v>
      </c>
      <c r="F29" t="s">
        <v>191</v>
      </c>
      <c r="G29">
        <v>3.8461538461538464E-3</v>
      </c>
      <c r="H29">
        <v>4</v>
      </c>
      <c r="I29">
        <v>2</v>
      </c>
      <c r="J29">
        <v>1.0659572934252849E-3</v>
      </c>
      <c r="K29" t="s">
        <v>812</v>
      </c>
    </row>
    <row r="30" spans="1:11" x14ac:dyDescent="0.35">
      <c r="A30" t="s">
        <v>813</v>
      </c>
      <c r="B30" t="s">
        <v>10</v>
      </c>
      <c r="C30" t="s">
        <v>106</v>
      </c>
      <c r="D30" t="s">
        <v>814</v>
      </c>
      <c r="E30" t="s">
        <v>800</v>
      </c>
      <c r="F30" t="s">
        <v>815</v>
      </c>
      <c r="G30">
        <v>5.7692307692307696E-3</v>
      </c>
      <c r="H30">
        <v>2</v>
      </c>
      <c r="I30">
        <v>3</v>
      </c>
      <c r="J30">
        <v>7.8365888758655574E-3</v>
      </c>
      <c r="K30" t="s">
        <v>816</v>
      </c>
    </row>
    <row r="31" spans="1:11" x14ac:dyDescent="0.35">
      <c r="A31" t="s">
        <v>817</v>
      </c>
      <c r="B31" t="s">
        <v>10</v>
      </c>
      <c r="C31" t="s">
        <v>106</v>
      </c>
      <c r="D31" t="s">
        <v>818</v>
      </c>
      <c r="E31" t="s">
        <v>819</v>
      </c>
      <c r="F31" t="s">
        <v>820</v>
      </c>
      <c r="G31">
        <v>1.9230769230769232E-3</v>
      </c>
      <c r="H31">
        <v>3</v>
      </c>
      <c r="I31">
        <v>1</v>
      </c>
      <c r="J31">
        <v>2.0350919975615119E-2</v>
      </c>
      <c r="K31" t="s">
        <v>821</v>
      </c>
    </row>
    <row r="32" spans="1:11" x14ac:dyDescent="0.35">
      <c r="A32" t="s">
        <v>199</v>
      </c>
      <c r="B32" t="s">
        <v>111</v>
      </c>
      <c r="C32" t="s">
        <v>11</v>
      </c>
      <c r="D32" t="s">
        <v>200</v>
      </c>
      <c r="E32" t="s">
        <v>822</v>
      </c>
      <c r="F32" t="s">
        <v>201</v>
      </c>
      <c r="G32">
        <v>7.3076923076923081E-2</v>
      </c>
      <c r="H32">
        <v>2</v>
      </c>
      <c r="I32">
        <v>38</v>
      </c>
      <c r="J32">
        <v>2.9726572190781918E-4</v>
      </c>
      <c r="K32" t="s">
        <v>823</v>
      </c>
    </row>
    <row r="33" spans="1:11" x14ac:dyDescent="0.35">
      <c r="A33" t="s">
        <v>316</v>
      </c>
      <c r="B33" t="s">
        <v>111</v>
      </c>
      <c r="C33" t="s">
        <v>11</v>
      </c>
      <c r="D33" t="s">
        <v>317</v>
      </c>
      <c r="E33" t="s">
        <v>824</v>
      </c>
      <c r="F33" t="s">
        <v>319</v>
      </c>
      <c r="G33">
        <v>0.36538461538461536</v>
      </c>
      <c r="H33">
        <v>3</v>
      </c>
      <c r="I33">
        <v>190</v>
      </c>
      <c r="J33">
        <v>3.1977173511589442E-4</v>
      </c>
      <c r="K33" t="s">
        <v>825</v>
      </c>
    </row>
    <row r="34" spans="1:11" x14ac:dyDescent="0.35">
      <c r="A34" t="s">
        <v>321</v>
      </c>
      <c r="B34" t="s">
        <v>111</v>
      </c>
      <c r="C34" t="s">
        <v>11</v>
      </c>
      <c r="D34" t="s">
        <v>322</v>
      </c>
      <c r="E34" t="s">
        <v>826</v>
      </c>
      <c r="F34" t="s">
        <v>323</v>
      </c>
      <c r="G34">
        <v>0.37307692307692308</v>
      </c>
      <c r="H34">
        <v>2</v>
      </c>
      <c r="I34">
        <v>194</v>
      </c>
      <c r="J34">
        <v>3.1977173511589442E-4</v>
      </c>
      <c r="K34" t="s">
        <v>827</v>
      </c>
    </row>
    <row r="35" spans="1:11" x14ac:dyDescent="0.35">
      <c r="A35" t="s">
        <v>828</v>
      </c>
      <c r="B35" t="s">
        <v>111</v>
      </c>
      <c r="C35" t="s">
        <v>11</v>
      </c>
      <c r="D35" t="s">
        <v>829</v>
      </c>
      <c r="E35" t="s">
        <v>830</v>
      </c>
      <c r="F35" t="s">
        <v>345</v>
      </c>
      <c r="G35">
        <v>1.5384615384615385E-2</v>
      </c>
      <c r="H35">
        <v>3</v>
      </c>
      <c r="I35">
        <v>8</v>
      </c>
      <c r="J35">
        <v>6.6453498418816818E-4</v>
      </c>
      <c r="K35" t="s">
        <v>831</v>
      </c>
    </row>
    <row r="36" spans="1:11" x14ac:dyDescent="0.35">
      <c r="A36" t="s">
        <v>832</v>
      </c>
      <c r="B36" t="s">
        <v>111</v>
      </c>
      <c r="C36" t="s">
        <v>11</v>
      </c>
      <c r="D36" t="s">
        <v>833</v>
      </c>
      <c r="E36" t="s">
        <v>830</v>
      </c>
      <c r="F36" t="s">
        <v>834</v>
      </c>
      <c r="G36">
        <v>1.5384615384615385E-2</v>
      </c>
      <c r="H36">
        <v>2</v>
      </c>
      <c r="I36">
        <v>8</v>
      </c>
      <c r="J36">
        <v>4.2905338797741806E-3</v>
      </c>
      <c r="K36" t="s">
        <v>831</v>
      </c>
    </row>
    <row r="37" spans="1:11" x14ac:dyDescent="0.35">
      <c r="A37" t="s">
        <v>835</v>
      </c>
      <c r="B37" t="s">
        <v>111</v>
      </c>
      <c r="C37" t="s">
        <v>11</v>
      </c>
      <c r="D37" t="s">
        <v>836</v>
      </c>
      <c r="E37" t="s">
        <v>837</v>
      </c>
      <c r="F37" t="s">
        <v>838</v>
      </c>
      <c r="G37">
        <v>9.6153846153846159E-3</v>
      </c>
      <c r="H37">
        <v>2</v>
      </c>
      <c r="I37">
        <v>5</v>
      </c>
      <c r="J37">
        <v>9.2319142446816629E-3</v>
      </c>
      <c r="K37" t="s">
        <v>839</v>
      </c>
    </row>
    <row r="38" spans="1:11" x14ac:dyDescent="0.35">
      <c r="A38" t="s">
        <v>337</v>
      </c>
      <c r="B38" t="s">
        <v>111</v>
      </c>
      <c r="C38" t="s">
        <v>11</v>
      </c>
      <c r="D38" t="s">
        <v>338</v>
      </c>
      <c r="E38" t="s">
        <v>794</v>
      </c>
      <c r="F38" t="s">
        <v>339</v>
      </c>
      <c r="G38">
        <v>1.1538461538461539E-2</v>
      </c>
      <c r="H38">
        <v>5</v>
      </c>
      <c r="I38">
        <v>6</v>
      </c>
      <c r="J38">
        <v>2.0373911407026331E-2</v>
      </c>
      <c r="K38" t="s">
        <v>840</v>
      </c>
    </row>
    <row r="39" spans="1:11" x14ac:dyDescent="0.35">
      <c r="A39" t="s">
        <v>340</v>
      </c>
      <c r="B39" t="s">
        <v>111</v>
      </c>
      <c r="C39" t="s">
        <v>11</v>
      </c>
      <c r="D39" t="s">
        <v>341</v>
      </c>
      <c r="E39" t="s">
        <v>794</v>
      </c>
      <c r="F39" t="s">
        <v>342</v>
      </c>
      <c r="G39">
        <v>1.1538461538461539E-2</v>
      </c>
      <c r="H39">
        <v>4</v>
      </c>
      <c r="I39">
        <v>6</v>
      </c>
      <c r="J39">
        <v>2.4380431485067491E-2</v>
      </c>
      <c r="K39" t="s">
        <v>840</v>
      </c>
    </row>
    <row r="40" spans="1:11" x14ac:dyDescent="0.35">
      <c r="A40" t="s">
        <v>841</v>
      </c>
      <c r="B40" t="s">
        <v>111</v>
      </c>
      <c r="C40" t="s">
        <v>11</v>
      </c>
      <c r="D40" t="s">
        <v>842</v>
      </c>
      <c r="E40" t="s">
        <v>800</v>
      </c>
      <c r="F40" t="s">
        <v>418</v>
      </c>
      <c r="G40">
        <v>5.7692307692307696E-3</v>
      </c>
      <c r="H40">
        <v>4</v>
      </c>
      <c r="I40">
        <v>3</v>
      </c>
      <c r="J40">
        <v>2.4851518082661589E-2</v>
      </c>
      <c r="K40" t="s">
        <v>843</v>
      </c>
    </row>
    <row r="41" spans="1:11" x14ac:dyDescent="0.35">
      <c r="A41" t="s">
        <v>844</v>
      </c>
      <c r="B41" t="s">
        <v>111</v>
      </c>
      <c r="C41" t="s">
        <v>11</v>
      </c>
      <c r="D41" t="s">
        <v>845</v>
      </c>
      <c r="E41" t="s">
        <v>800</v>
      </c>
      <c r="F41" t="s">
        <v>418</v>
      </c>
      <c r="G41">
        <v>5.7692307692307696E-3</v>
      </c>
      <c r="H41">
        <v>5</v>
      </c>
      <c r="I41">
        <v>3</v>
      </c>
      <c r="J41">
        <v>2.4851518082661589E-2</v>
      </c>
      <c r="K41" t="s">
        <v>846</v>
      </c>
    </row>
    <row r="42" spans="1:11" x14ac:dyDescent="0.35">
      <c r="A42" t="s">
        <v>364</v>
      </c>
      <c r="B42" t="s">
        <v>111</v>
      </c>
      <c r="C42" t="s">
        <v>106</v>
      </c>
      <c r="D42" t="s">
        <v>365</v>
      </c>
      <c r="E42" t="s">
        <v>819</v>
      </c>
      <c r="F42" t="s">
        <v>367</v>
      </c>
      <c r="G42">
        <v>1.9230769230769232E-3</v>
      </c>
      <c r="H42">
        <v>2</v>
      </c>
      <c r="I42">
        <v>1</v>
      </c>
      <c r="J42">
        <v>2.9726572190781918E-4</v>
      </c>
      <c r="K42" t="s">
        <v>847</v>
      </c>
    </row>
    <row r="43" spans="1:11" x14ac:dyDescent="0.35">
      <c r="A43" t="s">
        <v>120</v>
      </c>
      <c r="B43" t="s">
        <v>111</v>
      </c>
      <c r="C43" t="s">
        <v>106</v>
      </c>
      <c r="D43" t="s">
        <v>121</v>
      </c>
      <c r="E43" t="s">
        <v>796</v>
      </c>
      <c r="F43" t="s">
        <v>122</v>
      </c>
      <c r="G43">
        <v>3.8461538461538464E-3</v>
      </c>
      <c r="H43">
        <v>3</v>
      </c>
      <c r="I43">
        <v>2</v>
      </c>
      <c r="J43">
        <v>2.9726572190781918E-4</v>
      </c>
      <c r="K43" t="s">
        <v>812</v>
      </c>
    </row>
    <row r="44" spans="1:11" x14ac:dyDescent="0.35">
      <c r="A44" t="s">
        <v>123</v>
      </c>
      <c r="B44" t="s">
        <v>111</v>
      </c>
      <c r="C44" t="s">
        <v>106</v>
      </c>
      <c r="D44" t="s">
        <v>124</v>
      </c>
      <c r="E44" t="s">
        <v>796</v>
      </c>
      <c r="F44" t="s">
        <v>125</v>
      </c>
      <c r="G44">
        <v>3.8461538461538464E-3</v>
      </c>
      <c r="H44">
        <v>2</v>
      </c>
      <c r="I44">
        <v>2</v>
      </c>
      <c r="J44">
        <v>2.9726572190781918E-4</v>
      </c>
      <c r="K44" t="s">
        <v>812</v>
      </c>
    </row>
    <row r="45" spans="1:11" x14ac:dyDescent="0.35">
      <c r="A45" t="s">
        <v>115</v>
      </c>
      <c r="B45" t="s">
        <v>111</v>
      </c>
      <c r="C45" t="s">
        <v>106</v>
      </c>
      <c r="D45" t="s">
        <v>116</v>
      </c>
      <c r="E45" t="s">
        <v>796</v>
      </c>
      <c r="F45" t="s">
        <v>118</v>
      </c>
      <c r="G45">
        <v>3.8461538461538464E-3</v>
      </c>
      <c r="H45">
        <v>2</v>
      </c>
      <c r="I45">
        <v>2</v>
      </c>
      <c r="J45">
        <v>2.9726572190781918E-4</v>
      </c>
      <c r="K45" t="s">
        <v>812</v>
      </c>
    </row>
    <row r="46" spans="1:11" x14ac:dyDescent="0.35">
      <c r="A46" t="s">
        <v>214</v>
      </c>
      <c r="B46" t="s">
        <v>111</v>
      </c>
      <c r="C46" t="s">
        <v>106</v>
      </c>
      <c r="D46" t="s">
        <v>215</v>
      </c>
      <c r="E46" t="s">
        <v>848</v>
      </c>
      <c r="F46" t="s">
        <v>216</v>
      </c>
      <c r="G46">
        <v>6.7307692307692304E-2</v>
      </c>
      <c r="H46">
        <v>3</v>
      </c>
      <c r="I46">
        <v>35</v>
      </c>
      <c r="J46">
        <v>2.9726572190781918E-4</v>
      </c>
      <c r="K46" t="s">
        <v>849</v>
      </c>
    </row>
    <row r="47" spans="1:11" x14ac:dyDescent="0.35">
      <c r="A47" t="s">
        <v>211</v>
      </c>
      <c r="B47" t="s">
        <v>111</v>
      </c>
      <c r="C47" t="s">
        <v>106</v>
      </c>
      <c r="D47" t="s">
        <v>212</v>
      </c>
      <c r="E47" t="s">
        <v>850</v>
      </c>
      <c r="F47" t="s">
        <v>213</v>
      </c>
      <c r="G47">
        <v>0.05</v>
      </c>
      <c r="H47">
        <v>5</v>
      </c>
      <c r="I47">
        <v>26</v>
      </c>
      <c r="J47">
        <v>2.9726572190781918E-4</v>
      </c>
      <c r="K47" t="s">
        <v>851</v>
      </c>
    </row>
    <row r="48" spans="1:11" x14ac:dyDescent="0.35">
      <c r="A48" t="s">
        <v>357</v>
      </c>
      <c r="B48" t="s">
        <v>111</v>
      </c>
      <c r="C48" t="s">
        <v>106</v>
      </c>
      <c r="D48" t="s">
        <v>358</v>
      </c>
      <c r="E48" t="s">
        <v>848</v>
      </c>
      <c r="F48" t="s">
        <v>360</v>
      </c>
      <c r="G48">
        <v>6.7307692307692304E-2</v>
      </c>
      <c r="H48">
        <v>4</v>
      </c>
      <c r="I48">
        <v>35</v>
      </c>
      <c r="J48">
        <v>2.9726572190781918E-4</v>
      </c>
      <c r="K48" t="s">
        <v>849</v>
      </c>
    </row>
    <row r="49" spans="1:11" x14ac:dyDescent="0.35">
      <c r="A49" t="s">
        <v>208</v>
      </c>
      <c r="B49" t="s">
        <v>111</v>
      </c>
      <c r="C49" t="s">
        <v>106</v>
      </c>
      <c r="D49" t="s">
        <v>209</v>
      </c>
      <c r="E49" t="s">
        <v>852</v>
      </c>
      <c r="F49" t="s">
        <v>210</v>
      </c>
      <c r="G49">
        <v>7.8846153846153844E-2</v>
      </c>
      <c r="H49">
        <v>3</v>
      </c>
      <c r="I49">
        <v>41</v>
      </c>
      <c r="J49">
        <v>3.0914737059010582E-4</v>
      </c>
      <c r="K49" t="s">
        <v>853</v>
      </c>
    </row>
    <row r="50" spans="1:11" x14ac:dyDescent="0.35">
      <c r="A50" t="s">
        <v>202</v>
      </c>
      <c r="B50" t="s">
        <v>111</v>
      </c>
      <c r="C50" t="s">
        <v>106</v>
      </c>
      <c r="D50" t="s">
        <v>203</v>
      </c>
      <c r="E50" t="s">
        <v>852</v>
      </c>
      <c r="F50" t="s">
        <v>204</v>
      </c>
      <c r="G50">
        <v>7.8846153846153844E-2</v>
      </c>
      <c r="H50">
        <v>2</v>
      </c>
      <c r="I50">
        <v>41</v>
      </c>
      <c r="J50">
        <v>3.1757469517615893E-4</v>
      </c>
      <c r="K50" t="s">
        <v>853</v>
      </c>
    </row>
    <row r="51" spans="1:11" x14ac:dyDescent="0.35">
      <c r="A51" t="s">
        <v>205</v>
      </c>
      <c r="B51" t="s">
        <v>111</v>
      </c>
      <c r="C51" t="s">
        <v>106</v>
      </c>
      <c r="D51" t="s">
        <v>206</v>
      </c>
      <c r="E51" t="s">
        <v>854</v>
      </c>
      <c r="F51" t="s">
        <v>207</v>
      </c>
      <c r="G51">
        <v>9.0384615384615383E-2</v>
      </c>
      <c r="H51">
        <v>1</v>
      </c>
      <c r="I51">
        <v>47</v>
      </c>
      <c r="J51">
        <v>3.1977173511589442E-4</v>
      </c>
      <c r="K51" t="s">
        <v>855</v>
      </c>
    </row>
    <row r="52" spans="1:11" x14ac:dyDescent="0.35">
      <c r="A52" t="s">
        <v>856</v>
      </c>
      <c r="B52" t="s">
        <v>111</v>
      </c>
      <c r="C52" t="s">
        <v>106</v>
      </c>
      <c r="D52" t="s">
        <v>857</v>
      </c>
      <c r="E52" t="s">
        <v>779</v>
      </c>
      <c r="F52" t="s">
        <v>858</v>
      </c>
      <c r="G52">
        <v>1.3461538461538462E-2</v>
      </c>
      <c r="H52">
        <v>3</v>
      </c>
      <c r="I52">
        <v>7</v>
      </c>
      <c r="J52">
        <v>1.136882523414302E-3</v>
      </c>
      <c r="K52" t="s">
        <v>859</v>
      </c>
    </row>
    <row r="53" spans="1:11" x14ac:dyDescent="0.35">
      <c r="A53" t="s">
        <v>860</v>
      </c>
      <c r="B53" t="s">
        <v>111</v>
      </c>
      <c r="C53" t="s">
        <v>106</v>
      </c>
      <c r="D53" t="s">
        <v>861</v>
      </c>
      <c r="E53" t="s">
        <v>779</v>
      </c>
      <c r="F53" t="s">
        <v>858</v>
      </c>
      <c r="G53">
        <v>1.3461538461538462E-2</v>
      </c>
      <c r="H53">
        <v>4</v>
      </c>
      <c r="I53">
        <v>7</v>
      </c>
      <c r="J53">
        <v>1.136882523414302E-3</v>
      </c>
      <c r="K53" t="s">
        <v>859</v>
      </c>
    </row>
    <row r="54" spans="1:11" x14ac:dyDescent="0.35">
      <c r="A54" t="s">
        <v>862</v>
      </c>
      <c r="B54" t="s">
        <v>111</v>
      </c>
      <c r="C54" t="s">
        <v>106</v>
      </c>
      <c r="D54" t="s">
        <v>863</v>
      </c>
      <c r="E54" t="s">
        <v>819</v>
      </c>
      <c r="F54" t="s">
        <v>864</v>
      </c>
      <c r="G54">
        <v>1.9230769230769232E-3</v>
      </c>
      <c r="H54">
        <v>5</v>
      </c>
      <c r="I54">
        <v>1</v>
      </c>
      <c r="J54">
        <v>1.6921950843313199E-2</v>
      </c>
      <c r="K54" t="s">
        <v>865</v>
      </c>
    </row>
    <row r="55" spans="1:11" x14ac:dyDescent="0.35">
      <c r="A55" t="s">
        <v>866</v>
      </c>
      <c r="B55" t="s">
        <v>111</v>
      </c>
      <c r="C55" t="s">
        <v>106</v>
      </c>
      <c r="D55" t="s">
        <v>867</v>
      </c>
      <c r="E55" t="s">
        <v>868</v>
      </c>
      <c r="F55" t="s">
        <v>869</v>
      </c>
      <c r="G55">
        <v>0</v>
      </c>
      <c r="H55">
        <v>2</v>
      </c>
      <c r="I55">
        <v>0</v>
      </c>
      <c r="J55">
        <v>1.8164500555435951E-2</v>
      </c>
    </row>
    <row r="56" spans="1:11" x14ac:dyDescent="0.35">
      <c r="A56" t="s">
        <v>870</v>
      </c>
      <c r="B56" t="s">
        <v>59</v>
      </c>
      <c r="C56" t="s">
        <v>11</v>
      </c>
      <c r="D56" t="s">
        <v>871</v>
      </c>
      <c r="E56" t="s">
        <v>872</v>
      </c>
      <c r="F56" t="s">
        <v>873</v>
      </c>
      <c r="G56">
        <v>0.125</v>
      </c>
      <c r="H56">
        <v>5</v>
      </c>
      <c r="I56">
        <v>65</v>
      </c>
      <c r="J56">
        <v>1.465421941811927E-3</v>
      </c>
      <c r="K56" t="s">
        <v>874</v>
      </c>
    </row>
    <row r="57" spans="1:11" x14ac:dyDescent="0.35">
      <c r="A57" t="s">
        <v>241</v>
      </c>
      <c r="B57" t="s">
        <v>59</v>
      </c>
      <c r="C57" t="s">
        <v>11</v>
      </c>
      <c r="D57" t="s">
        <v>242</v>
      </c>
      <c r="E57" t="s">
        <v>875</v>
      </c>
      <c r="F57" t="s">
        <v>244</v>
      </c>
      <c r="G57">
        <v>0.11153846153846154</v>
      </c>
      <c r="H57">
        <v>4</v>
      </c>
      <c r="I57">
        <v>58</v>
      </c>
      <c r="J57">
        <v>1.465421941811927E-3</v>
      </c>
      <c r="K57" t="s">
        <v>876</v>
      </c>
    </row>
    <row r="58" spans="1:11" x14ac:dyDescent="0.35">
      <c r="A58" t="s">
        <v>877</v>
      </c>
      <c r="B58" t="s">
        <v>59</v>
      </c>
      <c r="C58" t="s">
        <v>11</v>
      </c>
      <c r="D58" t="s">
        <v>878</v>
      </c>
      <c r="E58" t="s">
        <v>764</v>
      </c>
      <c r="F58" t="s">
        <v>574</v>
      </c>
      <c r="G58">
        <v>7.6923076923076927E-3</v>
      </c>
      <c r="H58">
        <v>6</v>
      </c>
      <c r="I58">
        <v>4</v>
      </c>
      <c r="J58">
        <v>1.100012869658001E-2</v>
      </c>
      <c r="K58" t="s">
        <v>879</v>
      </c>
    </row>
    <row r="59" spans="1:11" x14ac:dyDescent="0.35">
      <c r="A59" t="s">
        <v>880</v>
      </c>
      <c r="B59" t="s">
        <v>59</v>
      </c>
      <c r="C59" t="s">
        <v>11</v>
      </c>
      <c r="D59" t="s">
        <v>881</v>
      </c>
      <c r="E59" t="s">
        <v>882</v>
      </c>
      <c r="F59" t="s">
        <v>405</v>
      </c>
      <c r="G59">
        <v>2.5000000000000001E-2</v>
      </c>
      <c r="H59">
        <v>1</v>
      </c>
      <c r="I59">
        <v>13</v>
      </c>
      <c r="J59">
        <v>2.5381082259322708E-2</v>
      </c>
      <c r="K59" t="s">
        <v>883</v>
      </c>
    </row>
    <row r="60" spans="1:11" x14ac:dyDescent="0.35">
      <c r="A60" t="s">
        <v>884</v>
      </c>
      <c r="B60" t="s">
        <v>59</v>
      </c>
      <c r="C60" t="s">
        <v>11</v>
      </c>
      <c r="D60" t="s">
        <v>885</v>
      </c>
      <c r="E60" t="s">
        <v>882</v>
      </c>
      <c r="F60" t="s">
        <v>405</v>
      </c>
      <c r="G60">
        <v>2.5000000000000001E-2</v>
      </c>
      <c r="H60">
        <v>2</v>
      </c>
      <c r="I60">
        <v>13</v>
      </c>
      <c r="J60">
        <v>2.5381082259322708E-2</v>
      </c>
      <c r="K60" t="s">
        <v>883</v>
      </c>
    </row>
    <row r="61" spans="1:11" x14ac:dyDescent="0.35">
      <c r="A61" t="s">
        <v>463</v>
      </c>
      <c r="B61" t="s">
        <v>59</v>
      </c>
      <c r="C61" t="s">
        <v>11</v>
      </c>
      <c r="D61" t="s">
        <v>464</v>
      </c>
      <c r="E61" t="s">
        <v>822</v>
      </c>
      <c r="F61" t="s">
        <v>466</v>
      </c>
      <c r="G61">
        <v>7.3076923076923081E-2</v>
      </c>
      <c r="H61">
        <v>4</v>
      </c>
      <c r="I61">
        <v>38</v>
      </c>
      <c r="J61">
        <v>4.8949685171077867E-2</v>
      </c>
      <c r="K61" t="s">
        <v>886</v>
      </c>
    </row>
    <row r="62" spans="1:11" x14ac:dyDescent="0.35">
      <c r="A62" t="s">
        <v>298</v>
      </c>
      <c r="B62" t="s">
        <v>59</v>
      </c>
      <c r="C62" t="s">
        <v>106</v>
      </c>
      <c r="D62" t="s">
        <v>299</v>
      </c>
      <c r="E62" t="s">
        <v>819</v>
      </c>
      <c r="F62" t="s">
        <v>301</v>
      </c>
      <c r="G62">
        <v>1.9230769230769232E-3</v>
      </c>
      <c r="H62">
        <v>4</v>
      </c>
      <c r="I62">
        <v>1</v>
      </c>
      <c r="J62">
        <v>1.465421941811927E-3</v>
      </c>
      <c r="K62" t="s">
        <v>887</v>
      </c>
    </row>
    <row r="63" spans="1:11" x14ac:dyDescent="0.35">
      <c r="A63" t="s">
        <v>508</v>
      </c>
      <c r="B63" t="s">
        <v>59</v>
      </c>
      <c r="C63" t="s">
        <v>106</v>
      </c>
      <c r="D63" t="s">
        <v>509</v>
      </c>
      <c r="E63" t="s">
        <v>796</v>
      </c>
      <c r="F63" t="s">
        <v>510</v>
      </c>
      <c r="G63">
        <v>3.8461538461538464E-3</v>
      </c>
      <c r="H63">
        <v>6</v>
      </c>
      <c r="I63">
        <v>2</v>
      </c>
      <c r="J63">
        <v>1.465421941811927E-3</v>
      </c>
      <c r="K63" t="s">
        <v>888</v>
      </c>
    </row>
    <row r="64" spans="1:11" x14ac:dyDescent="0.35">
      <c r="A64" t="s">
        <v>263</v>
      </c>
      <c r="B64" t="s">
        <v>59</v>
      </c>
      <c r="C64" t="s">
        <v>106</v>
      </c>
      <c r="D64" t="s">
        <v>264</v>
      </c>
      <c r="E64" t="s">
        <v>800</v>
      </c>
      <c r="F64" t="s">
        <v>265</v>
      </c>
      <c r="G64">
        <v>5.7692307692307696E-3</v>
      </c>
      <c r="H64">
        <v>5</v>
      </c>
      <c r="I64">
        <v>3</v>
      </c>
      <c r="J64">
        <v>1.465421941811927E-3</v>
      </c>
      <c r="K64" t="s">
        <v>889</v>
      </c>
    </row>
    <row r="65" spans="1:11" x14ac:dyDescent="0.35">
      <c r="A65" t="s">
        <v>308</v>
      </c>
      <c r="B65" t="s">
        <v>59</v>
      </c>
      <c r="C65" t="s">
        <v>106</v>
      </c>
      <c r="D65" t="s">
        <v>309</v>
      </c>
      <c r="E65" t="s">
        <v>819</v>
      </c>
      <c r="F65" t="s">
        <v>310</v>
      </c>
      <c r="G65">
        <v>1.9230769230769232E-3</v>
      </c>
      <c r="H65">
        <v>5</v>
      </c>
      <c r="I65">
        <v>1</v>
      </c>
      <c r="J65">
        <v>1.465421941811927E-3</v>
      </c>
      <c r="K65" t="s">
        <v>887</v>
      </c>
    </row>
    <row r="66" spans="1:11" x14ac:dyDescent="0.35">
      <c r="A66" t="s">
        <v>246</v>
      </c>
      <c r="B66" t="s">
        <v>59</v>
      </c>
      <c r="C66" t="s">
        <v>106</v>
      </c>
      <c r="D66" t="s">
        <v>247</v>
      </c>
      <c r="E66" t="s">
        <v>890</v>
      </c>
      <c r="F66" t="s">
        <v>249</v>
      </c>
      <c r="G66">
        <v>3.0769230769230771E-2</v>
      </c>
      <c r="H66">
        <v>2</v>
      </c>
      <c r="I66">
        <v>16</v>
      </c>
      <c r="J66">
        <v>1.465421941811927E-3</v>
      </c>
      <c r="K66" t="s">
        <v>891</v>
      </c>
    </row>
    <row r="67" spans="1:11" x14ac:dyDescent="0.35">
      <c r="A67" t="s">
        <v>256</v>
      </c>
      <c r="B67" t="s">
        <v>59</v>
      </c>
      <c r="C67" t="s">
        <v>106</v>
      </c>
      <c r="D67" t="s">
        <v>257</v>
      </c>
      <c r="E67" t="s">
        <v>868</v>
      </c>
      <c r="F67" t="s">
        <v>259</v>
      </c>
      <c r="G67">
        <v>0</v>
      </c>
      <c r="H67">
        <v>4</v>
      </c>
      <c r="I67">
        <v>0</v>
      </c>
      <c r="J67">
        <v>1.999370027141424E-3</v>
      </c>
    </row>
    <row r="68" spans="1:11" x14ac:dyDescent="0.35">
      <c r="A68" t="s">
        <v>260</v>
      </c>
      <c r="B68" t="s">
        <v>59</v>
      </c>
      <c r="C68" t="s">
        <v>106</v>
      </c>
      <c r="D68" t="s">
        <v>261</v>
      </c>
      <c r="E68" t="s">
        <v>868</v>
      </c>
      <c r="F68" t="s">
        <v>262</v>
      </c>
      <c r="G68">
        <v>0</v>
      </c>
      <c r="H68">
        <v>5</v>
      </c>
      <c r="I68">
        <v>0</v>
      </c>
      <c r="J68">
        <v>5.3959589498751423E-3</v>
      </c>
    </row>
    <row r="69" spans="1:11" x14ac:dyDescent="0.35">
      <c r="A69" t="s">
        <v>697</v>
      </c>
      <c r="B69" t="s">
        <v>59</v>
      </c>
      <c r="C69" t="s">
        <v>106</v>
      </c>
      <c r="D69" t="s">
        <v>698</v>
      </c>
      <c r="E69" t="s">
        <v>819</v>
      </c>
      <c r="F69" t="s">
        <v>699</v>
      </c>
      <c r="G69">
        <v>1.9230769230769232E-3</v>
      </c>
      <c r="H69">
        <v>7</v>
      </c>
      <c r="I69">
        <v>1</v>
      </c>
      <c r="J69">
        <v>5.3959589498751423E-3</v>
      </c>
      <c r="K69" t="s">
        <v>821</v>
      </c>
    </row>
    <row r="70" spans="1:11" x14ac:dyDescent="0.35">
      <c r="A70" t="s">
        <v>273</v>
      </c>
      <c r="B70" t="s">
        <v>59</v>
      </c>
      <c r="C70" t="s">
        <v>106</v>
      </c>
      <c r="D70" t="s">
        <v>274</v>
      </c>
      <c r="E70" t="s">
        <v>868</v>
      </c>
      <c r="F70" t="s">
        <v>275</v>
      </c>
      <c r="G70">
        <v>0</v>
      </c>
      <c r="H70">
        <v>5</v>
      </c>
      <c r="I70">
        <v>0</v>
      </c>
      <c r="J70">
        <v>6.2032027821842693E-3</v>
      </c>
    </row>
    <row r="71" spans="1:11" x14ac:dyDescent="0.35">
      <c r="A71" t="s">
        <v>267</v>
      </c>
      <c r="B71" t="s">
        <v>59</v>
      </c>
      <c r="C71" t="s">
        <v>106</v>
      </c>
      <c r="D71" t="s">
        <v>268</v>
      </c>
      <c r="E71" t="s">
        <v>868</v>
      </c>
      <c r="F71" t="s">
        <v>269</v>
      </c>
      <c r="G71">
        <v>0</v>
      </c>
      <c r="H71">
        <v>6</v>
      </c>
      <c r="I71">
        <v>0</v>
      </c>
      <c r="J71">
        <v>8.0333527989282106E-3</v>
      </c>
    </row>
    <row r="72" spans="1:11" x14ac:dyDescent="0.35">
      <c r="A72" t="s">
        <v>270</v>
      </c>
      <c r="B72" t="s">
        <v>59</v>
      </c>
      <c r="C72" t="s">
        <v>106</v>
      </c>
      <c r="D72" t="s">
        <v>271</v>
      </c>
      <c r="E72" t="s">
        <v>868</v>
      </c>
      <c r="F72" t="s">
        <v>272</v>
      </c>
      <c r="G72">
        <v>0</v>
      </c>
      <c r="H72">
        <v>6</v>
      </c>
      <c r="I72">
        <v>0</v>
      </c>
      <c r="J72">
        <v>8.0333527989282106E-3</v>
      </c>
    </row>
    <row r="73" spans="1:11" x14ac:dyDescent="0.35">
      <c r="A73" t="s">
        <v>528</v>
      </c>
      <c r="B73" t="s">
        <v>59</v>
      </c>
      <c r="C73" t="s">
        <v>106</v>
      </c>
      <c r="D73" t="s">
        <v>529</v>
      </c>
      <c r="E73" t="s">
        <v>764</v>
      </c>
      <c r="F73" t="s">
        <v>530</v>
      </c>
      <c r="G73">
        <v>7.6923076923076927E-3</v>
      </c>
      <c r="H73">
        <v>4</v>
      </c>
      <c r="I73">
        <v>4</v>
      </c>
      <c r="J73">
        <v>8.5877717046091394E-3</v>
      </c>
      <c r="K73" t="s">
        <v>892</v>
      </c>
    </row>
    <row r="74" spans="1:11" x14ac:dyDescent="0.35">
      <c r="A74" t="s">
        <v>251</v>
      </c>
      <c r="B74" t="s">
        <v>59</v>
      </c>
      <c r="C74" t="s">
        <v>106</v>
      </c>
      <c r="D74" t="s">
        <v>252</v>
      </c>
      <c r="E74" t="s">
        <v>893</v>
      </c>
      <c r="F74" t="s">
        <v>254</v>
      </c>
      <c r="G74">
        <v>2.8846153846153848E-2</v>
      </c>
      <c r="H74">
        <v>3</v>
      </c>
      <c r="I74">
        <v>15</v>
      </c>
      <c r="J74">
        <v>9.3366856886712771E-3</v>
      </c>
      <c r="K74" t="s">
        <v>894</v>
      </c>
    </row>
    <row r="75" spans="1:11" x14ac:dyDescent="0.35">
      <c r="A75" t="s">
        <v>281</v>
      </c>
      <c r="B75" t="s">
        <v>59</v>
      </c>
      <c r="C75" t="s">
        <v>106</v>
      </c>
      <c r="D75" t="s">
        <v>282</v>
      </c>
      <c r="E75" t="s">
        <v>868</v>
      </c>
      <c r="F75" t="s">
        <v>283</v>
      </c>
      <c r="G75">
        <v>0</v>
      </c>
      <c r="H75">
        <v>7</v>
      </c>
      <c r="I75">
        <v>0</v>
      </c>
      <c r="J75">
        <v>1.0253542625093809E-2</v>
      </c>
    </row>
    <row r="76" spans="1:11" x14ac:dyDescent="0.35">
      <c r="A76" t="s">
        <v>522</v>
      </c>
      <c r="B76" t="s">
        <v>59</v>
      </c>
      <c r="C76" t="s">
        <v>106</v>
      </c>
      <c r="D76" t="s">
        <v>523</v>
      </c>
      <c r="E76" t="s">
        <v>837</v>
      </c>
      <c r="F76" t="s">
        <v>525</v>
      </c>
      <c r="G76">
        <v>9.6153846153846159E-3</v>
      </c>
      <c r="H76">
        <v>4</v>
      </c>
      <c r="I76">
        <v>5</v>
      </c>
      <c r="J76">
        <v>1.100012869658001E-2</v>
      </c>
      <c r="K76" t="s">
        <v>895</v>
      </c>
    </row>
    <row r="77" spans="1:11" x14ac:dyDescent="0.35">
      <c r="A77" t="s">
        <v>303</v>
      </c>
      <c r="B77" t="s">
        <v>59</v>
      </c>
      <c r="C77" t="s">
        <v>106</v>
      </c>
      <c r="D77" t="s">
        <v>304</v>
      </c>
      <c r="E77" t="s">
        <v>896</v>
      </c>
      <c r="F77" t="s">
        <v>306</v>
      </c>
      <c r="G77">
        <v>6.5384615384615388E-2</v>
      </c>
      <c r="H77">
        <v>4</v>
      </c>
      <c r="I77">
        <v>34</v>
      </c>
      <c r="J77">
        <v>1.463007410463768E-2</v>
      </c>
      <c r="K77" t="s">
        <v>897</v>
      </c>
    </row>
    <row r="78" spans="1:11" x14ac:dyDescent="0.35">
      <c r="A78" t="s">
        <v>700</v>
      </c>
      <c r="B78" t="s">
        <v>59</v>
      </c>
      <c r="C78" t="s">
        <v>106</v>
      </c>
      <c r="D78" t="s">
        <v>701</v>
      </c>
      <c r="E78" t="s">
        <v>868</v>
      </c>
      <c r="F78" t="s">
        <v>19</v>
      </c>
      <c r="G78">
        <v>0</v>
      </c>
      <c r="H78">
        <v>7</v>
      </c>
      <c r="I78">
        <v>0</v>
      </c>
      <c r="J78">
        <v>2.5381082259322708E-2</v>
      </c>
    </row>
    <row r="79" spans="1:11" x14ac:dyDescent="0.35">
      <c r="A79" t="s">
        <v>311</v>
      </c>
      <c r="B79" t="s">
        <v>59</v>
      </c>
      <c r="C79" t="s">
        <v>106</v>
      </c>
      <c r="D79" t="s">
        <v>312</v>
      </c>
      <c r="E79" t="s">
        <v>748</v>
      </c>
      <c r="F79" t="s">
        <v>314</v>
      </c>
      <c r="G79">
        <v>4.807692307692308E-2</v>
      </c>
      <c r="H79">
        <v>4</v>
      </c>
      <c r="I79">
        <v>25</v>
      </c>
      <c r="J79">
        <v>3.2839269952268262E-2</v>
      </c>
      <c r="K79" t="s">
        <v>898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075E6-96B1-4D22-8FDF-E6E0DEAC4B88}">
  <dimension ref="A1:K43"/>
  <sheetViews>
    <sheetView workbookViewId="0">
      <selection activeCell="L26" sqref="L26"/>
    </sheetView>
  </sheetViews>
  <sheetFormatPr defaultRowHeight="14.5" x14ac:dyDescent="0.35"/>
  <sheetData>
    <row r="1" spans="1:11" x14ac:dyDescent="0.35">
      <c r="A1" s="1" t="s">
        <v>0</v>
      </c>
      <c r="B1" s="1" t="s">
        <v>1</v>
      </c>
      <c r="C1" s="1" t="s">
        <v>2</v>
      </c>
      <c r="D1" s="1" t="s">
        <v>3</v>
      </c>
      <c r="E1" s="1" t="s">
        <v>4</v>
      </c>
      <c r="F1" s="1" t="s">
        <v>5</v>
      </c>
      <c r="G1" s="1" t="s">
        <v>719</v>
      </c>
      <c r="H1" s="1" t="s">
        <v>6</v>
      </c>
      <c r="I1" s="1" t="s">
        <v>7</v>
      </c>
      <c r="J1" s="1" t="s">
        <v>736</v>
      </c>
      <c r="K1" s="1" t="s">
        <v>8</v>
      </c>
    </row>
    <row r="2" spans="1:11" x14ac:dyDescent="0.35">
      <c r="A2" t="s">
        <v>24</v>
      </c>
      <c r="B2" t="s">
        <v>10</v>
      </c>
      <c r="C2" t="s">
        <v>11</v>
      </c>
      <c r="D2" t="s">
        <v>25</v>
      </c>
      <c r="E2" t="s">
        <v>126</v>
      </c>
      <c r="F2" t="s">
        <v>27</v>
      </c>
      <c r="G2">
        <f t="shared" ref="G2:G43" si="0">I2/543*100</f>
        <v>6.0773480662983426</v>
      </c>
      <c r="H2">
        <v>3</v>
      </c>
      <c r="I2">
        <v>33</v>
      </c>
      <c r="J2">
        <v>7.7195808859891249E-4</v>
      </c>
      <c r="K2" t="s">
        <v>127</v>
      </c>
    </row>
    <row r="3" spans="1:11" x14ac:dyDescent="0.35">
      <c r="A3" t="s">
        <v>9</v>
      </c>
      <c r="B3" t="s">
        <v>10</v>
      </c>
      <c r="C3" t="s">
        <v>11</v>
      </c>
      <c r="D3" t="s">
        <v>12</v>
      </c>
      <c r="E3" t="s">
        <v>126</v>
      </c>
      <c r="F3" t="s">
        <v>14</v>
      </c>
      <c r="G3">
        <f t="shared" si="0"/>
        <v>6.0773480662983426</v>
      </c>
      <c r="H3">
        <v>3</v>
      </c>
      <c r="I3">
        <v>33</v>
      </c>
      <c r="J3">
        <v>7.7195808859891249E-4</v>
      </c>
      <c r="K3" t="s">
        <v>128</v>
      </c>
    </row>
    <row r="4" spans="1:11" x14ac:dyDescent="0.35">
      <c r="A4" t="s">
        <v>16</v>
      </c>
      <c r="B4" t="s">
        <v>10</v>
      </c>
      <c r="C4" t="s">
        <v>11</v>
      </c>
      <c r="D4" t="s">
        <v>17</v>
      </c>
      <c r="E4" t="s">
        <v>129</v>
      </c>
      <c r="F4" t="s">
        <v>19</v>
      </c>
      <c r="G4">
        <f t="shared" si="0"/>
        <v>5.3406998158379375</v>
      </c>
      <c r="H4">
        <v>4</v>
      </c>
      <c r="I4">
        <v>29</v>
      </c>
      <c r="J4">
        <v>7.7195808859891249E-4</v>
      </c>
      <c r="K4" t="s">
        <v>130</v>
      </c>
    </row>
    <row r="5" spans="1:11" x14ac:dyDescent="0.35">
      <c r="A5" t="s">
        <v>21</v>
      </c>
      <c r="B5" t="s">
        <v>10</v>
      </c>
      <c r="C5" t="s">
        <v>11</v>
      </c>
      <c r="D5" t="s">
        <v>22</v>
      </c>
      <c r="E5" t="s">
        <v>129</v>
      </c>
      <c r="F5" t="s">
        <v>23</v>
      </c>
      <c r="G5">
        <f t="shared" si="0"/>
        <v>5.3406998158379375</v>
      </c>
      <c r="H5">
        <v>3</v>
      </c>
      <c r="I5">
        <v>29</v>
      </c>
      <c r="J5">
        <v>7.7195808859891249E-4</v>
      </c>
      <c r="K5" t="s">
        <v>130</v>
      </c>
    </row>
    <row r="6" spans="1:11" x14ac:dyDescent="0.35">
      <c r="A6" t="s">
        <v>29</v>
      </c>
      <c r="B6" t="s">
        <v>10</v>
      </c>
      <c r="C6" t="s">
        <v>11</v>
      </c>
      <c r="D6" t="s">
        <v>30</v>
      </c>
      <c r="E6" t="s">
        <v>131</v>
      </c>
      <c r="F6" t="s">
        <v>32</v>
      </c>
      <c r="G6">
        <f t="shared" si="0"/>
        <v>5.1565377532228363</v>
      </c>
      <c r="H6">
        <v>6</v>
      </c>
      <c r="I6">
        <v>28</v>
      </c>
      <c r="J6">
        <v>8.0528505864675801E-4</v>
      </c>
      <c r="K6" t="s">
        <v>132</v>
      </c>
    </row>
    <row r="7" spans="1:11" x14ac:dyDescent="0.35">
      <c r="A7" t="s">
        <v>39</v>
      </c>
      <c r="B7" t="s">
        <v>10</v>
      </c>
      <c r="C7" t="s">
        <v>11</v>
      </c>
      <c r="D7" t="s">
        <v>40</v>
      </c>
      <c r="E7" t="s">
        <v>133</v>
      </c>
      <c r="F7" t="s">
        <v>42</v>
      </c>
      <c r="G7">
        <f t="shared" si="0"/>
        <v>12.338858195211786</v>
      </c>
      <c r="H7">
        <v>2</v>
      </c>
      <c r="I7">
        <v>67</v>
      </c>
      <c r="J7">
        <v>1.075286155895608E-3</v>
      </c>
      <c r="K7" t="s">
        <v>134</v>
      </c>
    </row>
    <row r="8" spans="1:11" x14ac:dyDescent="0.35">
      <c r="A8" t="s">
        <v>135</v>
      </c>
      <c r="B8" t="s">
        <v>10</v>
      </c>
      <c r="C8" t="s">
        <v>11</v>
      </c>
      <c r="D8" t="s">
        <v>136</v>
      </c>
      <c r="E8" t="s">
        <v>61</v>
      </c>
      <c r="F8" t="s">
        <v>84</v>
      </c>
      <c r="G8">
        <f t="shared" si="0"/>
        <v>2.3941068139963169</v>
      </c>
      <c r="H8">
        <v>4</v>
      </c>
      <c r="I8">
        <v>13</v>
      </c>
      <c r="J8">
        <v>1.563430222182417E-3</v>
      </c>
      <c r="K8" t="s">
        <v>63</v>
      </c>
    </row>
    <row r="9" spans="1:11" x14ac:dyDescent="0.35">
      <c r="A9" t="s">
        <v>137</v>
      </c>
      <c r="B9" t="s">
        <v>10</v>
      </c>
      <c r="C9" t="s">
        <v>11</v>
      </c>
      <c r="D9" t="s">
        <v>138</v>
      </c>
      <c r="E9" t="s">
        <v>61</v>
      </c>
      <c r="F9" t="s">
        <v>139</v>
      </c>
      <c r="G9">
        <f t="shared" si="0"/>
        <v>2.3941068139963169</v>
      </c>
      <c r="H9">
        <v>3</v>
      </c>
      <c r="I9">
        <v>13</v>
      </c>
      <c r="J9">
        <v>1.772450892718939E-3</v>
      </c>
      <c r="K9" t="s">
        <v>63</v>
      </c>
    </row>
    <row r="10" spans="1:11" x14ac:dyDescent="0.35">
      <c r="A10" t="s">
        <v>140</v>
      </c>
      <c r="B10" t="s">
        <v>10</v>
      </c>
      <c r="C10" t="s">
        <v>11</v>
      </c>
      <c r="D10" t="s">
        <v>141</v>
      </c>
      <c r="E10" t="s">
        <v>68</v>
      </c>
      <c r="F10" t="s">
        <v>142</v>
      </c>
      <c r="G10">
        <f t="shared" si="0"/>
        <v>2.2099447513812152</v>
      </c>
      <c r="H10">
        <v>5</v>
      </c>
      <c r="I10">
        <v>12</v>
      </c>
      <c r="J10">
        <v>1.772450892718939E-3</v>
      </c>
      <c r="K10" t="s">
        <v>70</v>
      </c>
    </row>
    <row r="11" spans="1:11" x14ac:dyDescent="0.35">
      <c r="A11" t="s">
        <v>143</v>
      </c>
      <c r="B11" t="s">
        <v>10</v>
      </c>
      <c r="C11" t="s">
        <v>11</v>
      </c>
      <c r="D11" t="s">
        <v>144</v>
      </c>
      <c r="E11" t="s">
        <v>68</v>
      </c>
      <c r="F11" t="s">
        <v>142</v>
      </c>
      <c r="G11">
        <f t="shared" si="0"/>
        <v>2.2099447513812152</v>
      </c>
      <c r="H11">
        <v>4</v>
      </c>
      <c r="I11">
        <v>12</v>
      </c>
      <c r="J11">
        <v>1.772450892718939E-3</v>
      </c>
      <c r="K11" t="s">
        <v>70</v>
      </c>
    </row>
    <row r="12" spans="1:11" x14ac:dyDescent="0.35">
      <c r="A12" t="s">
        <v>145</v>
      </c>
      <c r="B12" t="s">
        <v>10</v>
      </c>
      <c r="C12" t="s">
        <v>11</v>
      </c>
      <c r="D12" t="s">
        <v>146</v>
      </c>
      <c r="E12" t="s">
        <v>147</v>
      </c>
      <c r="F12" t="s">
        <v>148</v>
      </c>
      <c r="G12">
        <f t="shared" si="0"/>
        <v>6.8139963167587485</v>
      </c>
      <c r="H12">
        <v>4</v>
      </c>
      <c r="I12">
        <v>37</v>
      </c>
      <c r="J12">
        <v>2.678668422312654E-3</v>
      </c>
      <c r="K12" t="s">
        <v>149</v>
      </c>
    </row>
    <row r="13" spans="1:11" x14ac:dyDescent="0.35">
      <c r="A13" t="s">
        <v>150</v>
      </c>
      <c r="B13" t="s">
        <v>10</v>
      </c>
      <c r="C13" t="s">
        <v>11</v>
      </c>
      <c r="D13" t="s">
        <v>151</v>
      </c>
      <c r="E13" t="s">
        <v>147</v>
      </c>
      <c r="F13" t="s">
        <v>148</v>
      </c>
      <c r="G13">
        <f t="shared" si="0"/>
        <v>6.8139963167587485</v>
      </c>
      <c r="H13">
        <v>3</v>
      </c>
      <c r="I13">
        <v>37</v>
      </c>
      <c r="J13">
        <v>2.678668422312654E-3</v>
      </c>
      <c r="K13" t="s">
        <v>149</v>
      </c>
    </row>
    <row r="14" spans="1:11" x14ac:dyDescent="0.35">
      <c r="A14" t="s">
        <v>152</v>
      </c>
      <c r="B14" t="s">
        <v>10</v>
      </c>
      <c r="C14" t="s">
        <v>11</v>
      </c>
      <c r="D14" t="s">
        <v>153</v>
      </c>
      <c r="E14" t="s">
        <v>61</v>
      </c>
      <c r="F14" t="s">
        <v>154</v>
      </c>
      <c r="G14">
        <f t="shared" si="0"/>
        <v>2.3941068139963169</v>
      </c>
      <c r="H14">
        <v>3</v>
      </c>
      <c r="I14">
        <v>13</v>
      </c>
      <c r="J14">
        <v>5.9321941131215937E-3</v>
      </c>
      <c r="K14" t="s">
        <v>63</v>
      </c>
    </row>
    <row r="15" spans="1:11" x14ac:dyDescent="0.35">
      <c r="A15" t="s">
        <v>155</v>
      </c>
      <c r="B15" t="s">
        <v>10</v>
      </c>
      <c r="C15" t="s">
        <v>11</v>
      </c>
      <c r="D15" t="s">
        <v>156</v>
      </c>
      <c r="E15" t="s">
        <v>157</v>
      </c>
      <c r="F15" t="s">
        <v>158</v>
      </c>
      <c r="G15">
        <f t="shared" si="0"/>
        <v>6.2615101289134447</v>
      </c>
      <c r="H15">
        <v>5</v>
      </c>
      <c r="I15">
        <v>34</v>
      </c>
      <c r="J15">
        <v>6.7440779185055227E-3</v>
      </c>
      <c r="K15" t="s">
        <v>159</v>
      </c>
    </row>
    <row r="16" spans="1:11" x14ac:dyDescent="0.35">
      <c r="A16" t="s">
        <v>160</v>
      </c>
      <c r="B16" t="s">
        <v>10</v>
      </c>
      <c r="C16" t="s">
        <v>11</v>
      </c>
      <c r="D16" t="s">
        <v>161</v>
      </c>
      <c r="E16" t="s">
        <v>162</v>
      </c>
      <c r="F16" t="s">
        <v>163</v>
      </c>
      <c r="G16">
        <f t="shared" si="0"/>
        <v>1.6574585635359116</v>
      </c>
      <c r="H16">
        <v>6</v>
      </c>
      <c r="I16">
        <v>9</v>
      </c>
      <c r="J16">
        <v>7.0426410483485028E-3</v>
      </c>
      <c r="K16" t="s">
        <v>164</v>
      </c>
    </row>
    <row r="17" spans="1:11" x14ac:dyDescent="0.35">
      <c r="A17" t="s">
        <v>165</v>
      </c>
      <c r="B17" t="s">
        <v>10</v>
      </c>
      <c r="C17" t="s">
        <v>11</v>
      </c>
      <c r="D17" t="s">
        <v>166</v>
      </c>
      <c r="E17" t="s">
        <v>167</v>
      </c>
      <c r="F17" t="s">
        <v>168</v>
      </c>
      <c r="G17">
        <f t="shared" si="0"/>
        <v>7.9189686924493561</v>
      </c>
      <c r="H17">
        <v>4</v>
      </c>
      <c r="I17">
        <v>43</v>
      </c>
      <c r="J17">
        <v>7.0426410483485028E-3</v>
      </c>
      <c r="K17" t="s">
        <v>169</v>
      </c>
    </row>
    <row r="18" spans="1:11" x14ac:dyDescent="0.35">
      <c r="A18" t="s">
        <v>170</v>
      </c>
      <c r="B18" t="s">
        <v>10</v>
      </c>
      <c r="C18" t="s">
        <v>11</v>
      </c>
      <c r="D18" t="s">
        <v>171</v>
      </c>
      <c r="E18" t="s">
        <v>172</v>
      </c>
      <c r="F18" t="s">
        <v>173</v>
      </c>
      <c r="G18">
        <f t="shared" si="0"/>
        <v>10.128913443830571</v>
      </c>
      <c r="H18">
        <v>3</v>
      </c>
      <c r="I18">
        <v>55</v>
      </c>
      <c r="J18">
        <v>3.4435519145209668E-2</v>
      </c>
      <c r="K18" t="s">
        <v>174</v>
      </c>
    </row>
    <row r="19" spans="1:11" x14ac:dyDescent="0.35">
      <c r="A19" t="s">
        <v>55</v>
      </c>
      <c r="B19" t="s">
        <v>10</v>
      </c>
      <c r="C19" t="s">
        <v>11</v>
      </c>
      <c r="D19" t="s">
        <v>56</v>
      </c>
      <c r="E19" t="s">
        <v>175</v>
      </c>
      <c r="F19" t="s">
        <v>57</v>
      </c>
      <c r="G19">
        <f t="shared" si="0"/>
        <v>2.0257826887661143</v>
      </c>
      <c r="H19">
        <v>4</v>
      </c>
      <c r="I19">
        <v>11</v>
      </c>
      <c r="J19">
        <v>3.8145296766348542E-2</v>
      </c>
      <c r="K19" t="s">
        <v>176</v>
      </c>
    </row>
    <row r="20" spans="1:11" x14ac:dyDescent="0.35">
      <c r="A20" t="s">
        <v>52</v>
      </c>
      <c r="B20" t="s">
        <v>10</v>
      </c>
      <c r="C20" t="s">
        <v>11</v>
      </c>
      <c r="D20" t="s">
        <v>53</v>
      </c>
      <c r="E20" t="s">
        <v>61</v>
      </c>
      <c r="F20" t="s">
        <v>54</v>
      </c>
      <c r="G20">
        <f t="shared" si="0"/>
        <v>2.3941068139963169</v>
      </c>
      <c r="H20">
        <v>3</v>
      </c>
      <c r="I20">
        <v>13</v>
      </c>
      <c r="J20">
        <v>4.8120432692231957E-2</v>
      </c>
      <c r="K20" t="s">
        <v>177</v>
      </c>
    </row>
    <row r="21" spans="1:11" x14ac:dyDescent="0.35">
      <c r="A21" t="s">
        <v>178</v>
      </c>
      <c r="B21" t="s">
        <v>10</v>
      </c>
      <c r="C21" t="s">
        <v>106</v>
      </c>
      <c r="D21" t="s">
        <v>179</v>
      </c>
      <c r="E21" t="s">
        <v>180</v>
      </c>
      <c r="F21" t="s">
        <v>181</v>
      </c>
      <c r="G21">
        <f t="shared" si="0"/>
        <v>1.1049723756906076</v>
      </c>
      <c r="H21">
        <v>3</v>
      </c>
      <c r="I21">
        <v>6</v>
      </c>
      <c r="J21">
        <v>4.2940217473702138E-3</v>
      </c>
      <c r="K21" t="s">
        <v>182</v>
      </c>
    </row>
    <row r="22" spans="1:11" x14ac:dyDescent="0.35">
      <c r="A22" t="s">
        <v>183</v>
      </c>
      <c r="B22" t="s">
        <v>10</v>
      </c>
      <c r="C22" t="s">
        <v>106</v>
      </c>
      <c r="D22" t="s">
        <v>184</v>
      </c>
      <c r="E22" t="s">
        <v>185</v>
      </c>
      <c r="F22" t="s">
        <v>186</v>
      </c>
      <c r="G22">
        <f t="shared" si="0"/>
        <v>13.443830570902392</v>
      </c>
      <c r="H22">
        <v>2</v>
      </c>
      <c r="I22">
        <v>73</v>
      </c>
      <c r="J22">
        <v>6.276651894741316E-3</v>
      </c>
      <c r="K22" t="s">
        <v>187</v>
      </c>
    </row>
    <row r="23" spans="1:11" x14ac:dyDescent="0.35">
      <c r="A23" t="s">
        <v>188</v>
      </c>
      <c r="B23" t="s">
        <v>10</v>
      </c>
      <c r="C23" t="s">
        <v>106</v>
      </c>
      <c r="D23" t="s">
        <v>189</v>
      </c>
      <c r="E23" t="s">
        <v>190</v>
      </c>
      <c r="F23" t="s">
        <v>191</v>
      </c>
      <c r="G23">
        <f t="shared" si="0"/>
        <v>0.73664825046040516</v>
      </c>
      <c r="H23">
        <v>4</v>
      </c>
      <c r="I23">
        <v>4</v>
      </c>
      <c r="J23">
        <v>1.147627045710463E-2</v>
      </c>
      <c r="K23" t="s">
        <v>192</v>
      </c>
    </row>
    <row r="24" spans="1:11" x14ac:dyDescent="0.35">
      <c r="A24" t="s">
        <v>193</v>
      </c>
      <c r="B24" t="s">
        <v>10</v>
      </c>
      <c r="C24" t="s">
        <v>106</v>
      </c>
      <c r="D24" t="s">
        <v>194</v>
      </c>
      <c r="E24" t="s">
        <v>190</v>
      </c>
      <c r="F24" t="s">
        <v>195</v>
      </c>
      <c r="G24">
        <f t="shared" si="0"/>
        <v>0.73664825046040516</v>
      </c>
      <c r="H24">
        <v>1</v>
      </c>
      <c r="I24">
        <v>4</v>
      </c>
      <c r="J24">
        <v>3.8145296766348542E-2</v>
      </c>
      <c r="K24" t="s">
        <v>196</v>
      </c>
    </row>
    <row r="25" spans="1:11" x14ac:dyDescent="0.35">
      <c r="A25" t="s">
        <v>197</v>
      </c>
      <c r="B25" t="s">
        <v>10</v>
      </c>
      <c r="C25" t="s">
        <v>106</v>
      </c>
      <c r="D25" t="s">
        <v>198</v>
      </c>
      <c r="E25" t="s">
        <v>190</v>
      </c>
      <c r="F25" t="s">
        <v>195</v>
      </c>
      <c r="G25">
        <f t="shared" si="0"/>
        <v>0.73664825046040516</v>
      </c>
      <c r="H25">
        <v>2</v>
      </c>
      <c r="I25">
        <v>4</v>
      </c>
      <c r="J25">
        <v>3.8145296766348542E-2</v>
      </c>
      <c r="K25" t="s">
        <v>196</v>
      </c>
    </row>
    <row r="26" spans="1:11" x14ac:dyDescent="0.35">
      <c r="A26" t="s">
        <v>110</v>
      </c>
      <c r="B26" t="s">
        <v>111</v>
      </c>
      <c r="C26" t="s">
        <v>11</v>
      </c>
      <c r="D26" t="s">
        <v>112</v>
      </c>
      <c r="E26" t="s">
        <v>68</v>
      </c>
      <c r="F26" t="s">
        <v>113</v>
      </c>
      <c r="G26">
        <f t="shared" si="0"/>
        <v>2.2099447513812152</v>
      </c>
      <c r="H26">
        <v>2</v>
      </c>
      <c r="I26">
        <v>12</v>
      </c>
      <c r="J26">
        <v>4.2313098720572123E-2</v>
      </c>
      <c r="K26" t="s">
        <v>114</v>
      </c>
    </row>
    <row r="27" spans="1:11" x14ac:dyDescent="0.35">
      <c r="A27" t="s">
        <v>115</v>
      </c>
      <c r="B27" t="s">
        <v>111</v>
      </c>
      <c r="C27" t="s">
        <v>106</v>
      </c>
      <c r="D27" t="s">
        <v>116</v>
      </c>
      <c r="E27" t="s">
        <v>117</v>
      </c>
      <c r="F27" t="s">
        <v>118</v>
      </c>
      <c r="G27">
        <f t="shared" si="0"/>
        <v>0.55248618784530379</v>
      </c>
      <c r="H27">
        <v>2</v>
      </c>
      <c r="I27">
        <v>3</v>
      </c>
      <c r="J27">
        <v>8.9422377201320443E-4</v>
      </c>
      <c r="K27" t="s">
        <v>119</v>
      </c>
    </row>
    <row r="28" spans="1:11" x14ac:dyDescent="0.35">
      <c r="A28" t="s">
        <v>120</v>
      </c>
      <c r="B28" t="s">
        <v>111</v>
      </c>
      <c r="C28" t="s">
        <v>106</v>
      </c>
      <c r="D28" t="s">
        <v>121</v>
      </c>
      <c r="E28" t="s">
        <v>117</v>
      </c>
      <c r="F28" t="s">
        <v>122</v>
      </c>
      <c r="G28">
        <f t="shared" si="0"/>
        <v>0.55248618784530379</v>
      </c>
      <c r="H28">
        <v>3</v>
      </c>
      <c r="I28">
        <v>3</v>
      </c>
      <c r="J28">
        <v>8.9422377201320443E-4</v>
      </c>
      <c r="K28" t="s">
        <v>119</v>
      </c>
    </row>
    <row r="29" spans="1:11" x14ac:dyDescent="0.35">
      <c r="A29" t="s">
        <v>123</v>
      </c>
      <c r="B29" t="s">
        <v>111</v>
      </c>
      <c r="C29" t="s">
        <v>106</v>
      </c>
      <c r="D29" t="s">
        <v>124</v>
      </c>
      <c r="E29" t="s">
        <v>117</v>
      </c>
      <c r="F29" t="s">
        <v>125</v>
      </c>
      <c r="G29">
        <f t="shared" si="0"/>
        <v>0.55248618784530379</v>
      </c>
      <c r="H29">
        <v>2</v>
      </c>
      <c r="I29">
        <v>3</v>
      </c>
      <c r="J29">
        <v>8.9422377201320443E-4</v>
      </c>
      <c r="K29" t="s">
        <v>119</v>
      </c>
    </row>
    <row r="30" spans="1:11" x14ac:dyDescent="0.35">
      <c r="A30" t="s">
        <v>58</v>
      </c>
      <c r="B30" t="s">
        <v>59</v>
      </c>
      <c r="C30" t="s">
        <v>11</v>
      </c>
      <c r="D30" t="s">
        <v>60</v>
      </c>
      <c r="E30" t="s">
        <v>61</v>
      </c>
      <c r="F30" t="s">
        <v>62</v>
      </c>
      <c r="G30">
        <f t="shared" si="0"/>
        <v>2.3941068139963169</v>
      </c>
      <c r="H30">
        <v>9</v>
      </c>
      <c r="I30">
        <v>13</v>
      </c>
      <c r="J30">
        <v>2.755468916829948E-3</v>
      </c>
      <c r="K30" t="s">
        <v>63</v>
      </c>
    </row>
    <row r="31" spans="1:11" x14ac:dyDescent="0.35">
      <c r="A31" t="s">
        <v>64</v>
      </c>
      <c r="B31" t="s">
        <v>59</v>
      </c>
      <c r="C31" t="s">
        <v>11</v>
      </c>
      <c r="D31" t="s">
        <v>65</v>
      </c>
      <c r="E31" t="s">
        <v>61</v>
      </c>
      <c r="F31" t="s">
        <v>62</v>
      </c>
      <c r="G31">
        <f t="shared" si="0"/>
        <v>2.3941068139963169</v>
      </c>
      <c r="H31">
        <v>8</v>
      </c>
      <c r="I31">
        <v>13</v>
      </c>
      <c r="J31">
        <v>2.755468916829948E-3</v>
      </c>
      <c r="K31" t="s">
        <v>63</v>
      </c>
    </row>
    <row r="32" spans="1:11" x14ac:dyDescent="0.35">
      <c r="A32" t="s">
        <v>66</v>
      </c>
      <c r="B32" t="s">
        <v>59</v>
      </c>
      <c r="C32" t="s">
        <v>11</v>
      </c>
      <c r="D32" t="s">
        <v>67</v>
      </c>
      <c r="E32" t="s">
        <v>68</v>
      </c>
      <c r="F32" t="s">
        <v>69</v>
      </c>
      <c r="G32">
        <f t="shared" si="0"/>
        <v>2.2099447513812152</v>
      </c>
      <c r="H32">
        <v>10</v>
      </c>
      <c r="I32">
        <v>12</v>
      </c>
      <c r="J32">
        <v>2.755468916829948E-3</v>
      </c>
      <c r="K32" t="s">
        <v>70</v>
      </c>
    </row>
    <row r="33" spans="1:11" x14ac:dyDescent="0.35">
      <c r="A33" t="s">
        <v>71</v>
      </c>
      <c r="B33" t="s">
        <v>59</v>
      </c>
      <c r="C33" t="s">
        <v>11</v>
      </c>
      <c r="D33" t="s">
        <v>72</v>
      </c>
      <c r="E33" t="s">
        <v>61</v>
      </c>
      <c r="F33" t="s">
        <v>73</v>
      </c>
      <c r="G33">
        <f t="shared" si="0"/>
        <v>2.3941068139963169</v>
      </c>
      <c r="H33">
        <v>7</v>
      </c>
      <c r="I33">
        <v>13</v>
      </c>
      <c r="J33">
        <v>2.755468916829948E-3</v>
      </c>
      <c r="K33" t="s">
        <v>63</v>
      </c>
    </row>
    <row r="34" spans="1:11" x14ac:dyDescent="0.35">
      <c r="A34" t="s">
        <v>74</v>
      </c>
      <c r="B34" t="s">
        <v>59</v>
      </c>
      <c r="C34" t="s">
        <v>11</v>
      </c>
      <c r="D34" t="s">
        <v>75</v>
      </c>
      <c r="E34" t="s">
        <v>68</v>
      </c>
      <c r="F34" t="s">
        <v>76</v>
      </c>
      <c r="G34">
        <f t="shared" si="0"/>
        <v>2.2099447513812152</v>
      </c>
      <c r="H34">
        <v>8</v>
      </c>
      <c r="I34">
        <v>12</v>
      </c>
      <c r="J34">
        <v>2.755468916829948E-3</v>
      </c>
      <c r="K34" t="s">
        <v>70</v>
      </c>
    </row>
    <row r="35" spans="1:11" x14ac:dyDescent="0.35">
      <c r="A35" t="s">
        <v>77</v>
      </c>
      <c r="B35" t="s">
        <v>59</v>
      </c>
      <c r="C35" t="s">
        <v>11</v>
      </c>
      <c r="D35" t="s">
        <v>78</v>
      </c>
      <c r="E35" t="s">
        <v>79</v>
      </c>
      <c r="F35" t="s">
        <v>80</v>
      </c>
      <c r="G35">
        <f t="shared" si="0"/>
        <v>2.5782688766114181</v>
      </c>
      <c r="H35">
        <v>6</v>
      </c>
      <c r="I35">
        <v>14</v>
      </c>
      <c r="J35">
        <v>2.755468916829948E-3</v>
      </c>
      <c r="K35" t="s">
        <v>81</v>
      </c>
    </row>
    <row r="36" spans="1:11" x14ac:dyDescent="0.35">
      <c r="A36" t="s">
        <v>82</v>
      </c>
      <c r="B36" t="s">
        <v>59</v>
      </c>
      <c r="C36" t="s">
        <v>11</v>
      </c>
      <c r="D36" t="s">
        <v>83</v>
      </c>
      <c r="E36" t="s">
        <v>61</v>
      </c>
      <c r="F36" t="s">
        <v>84</v>
      </c>
      <c r="G36">
        <f t="shared" si="0"/>
        <v>2.3941068139963169</v>
      </c>
      <c r="H36">
        <v>5</v>
      </c>
      <c r="I36">
        <v>13</v>
      </c>
      <c r="J36">
        <v>2.8302045072697139E-3</v>
      </c>
      <c r="K36" t="s">
        <v>63</v>
      </c>
    </row>
    <row r="37" spans="1:11" x14ac:dyDescent="0.35">
      <c r="A37" t="s">
        <v>85</v>
      </c>
      <c r="B37" t="s">
        <v>59</v>
      </c>
      <c r="C37" t="s">
        <v>11</v>
      </c>
      <c r="D37" t="s">
        <v>86</v>
      </c>
      <c r="E37" t="s">
        <v>61</v>
      </c>
      <c r="F37" t="s">
        <v>87</v>
      </c>
      <c r="G37">
        <f t="shared" si="0"/>
        <v>2.3941068139963169</v>
      </c>
      <c r="H37">
        <v>4</v>
      </c>
      <c r="I37">
        <v>13</v>
      </c>
      <c r="J37">
        <v>6.825756980612818E-3</v>
      </c>
      <c r="K37" t="s">
        <v>63</v>
      </c>
    </row>
    <row r="38" spans="1:11" x14ac:dyDescent="0.35">
      <c r="A38" t="s">
        <v>88</v>
      </c>
      <c r="B38" t="s">
        <v>59</v>
      </c>
      <c r="C38" t="s">
        <v>11</v>
      </c>
      <c r="D38" t="s">
        <v>89</v>
      </c>
      <c r="E38" t="s">
        <v>79</v>
      </c>
      <c r="F38" t="s">
        <v>90</v>
      </c>
      <c r="G38">
        <f t="shared" si="0"/>
        <v>2.5782688766114181</v>
      </c>
      <c r="H38">
        <v>6</v>
      </c>
      <c r="I38">
        <v>14</v>
      </c>
      <c r="J38">
        <v>7.8842556854612344E-3</v>
      </c>
      <c r="K38" t="s">
        <v>91</v>
      </c>
    </row>
    <row r="39" spans="1:11" x14ac:dyDescent="0.35">
      <c r="A39" t="s">
        <v>92</v>
      </c>
      <c r="B39" t="s">
        <v>59</v>
      </c>
      <c r="C39" t="s">
        <v>11</v>
      </c>
      <c r="D39" t="s">
        <v>93</v>
      </c>
      <c r="E39" t="s">
        <v>79</v>
      </c>
      <c r="F39" t="s">
        <v>90</v>
      </c>
      <c r="G39">
        <f t="shared" si="0"/>
        <v>2.5782688766114181</v>
      </c>
      <c r="H39">
        <v>7</v>
      </c>
      <c r="I39">
        <v>14</v>
      </c>
      <c r="J39">
        <v>7.8842556854612344E-3</v>
      </c>
      <c r="K39" t="s">
        <v>91</v>
      </c>
    </row>
    <row r="40" spans="1:11" x14ac:dyDescent="0.35">
      <c r="A40" t="s">
        <v>94</v>
      </c>
      <c r="B40" t="s">
        <v>59</v>
      </c>
      <c r="C40" t="s">
        <v>11</v>
      </c>
      <c r="D40" t="s">
        <v>95</v>
      </c>
      <c r="E40" t="s">
        <v>61</v>
      </c>
      <c r="F40" t="s">
        <v>96</v>
      </c>
      <c r="G40">
        <f t="shared" si="0"/>
        <v>2.3941068139963169</v>
      </c>
      <c r="H40">
        <v>3</v>
      </c>
      <c r="I40">
        <v>13</v>
      </c>
      <c r="J40">
        <v>9.3644761313699757E-3</v>
      </c>
      <c r="K40" t="s">
        <v>63</v>
      </c>
    </row>
    <row r="41" spans="1:11" x14ac:dyDescent="0.35">
      <c r="A41" t="s">
        <v>97</v>
      </c>
      <c r="B41" t="s">
        <v>59</v>
      </c>
      <c r="C41" t="s">
        <v>11</v>
      </c>
      <c r="D41" t="s">
        <v>98</v>
      </c>
      <c r="E41" t="s">
        <v>99</v>
      </c>
      <c r="F41" t="s">
        <v>100</v>
      </c>
      <c r="G41">
        <f t="shared" si="0"/>
        <v>3.1307550644567224</v>
      </c>
      <c r="H41">
        <v>5</v>
      </c>
      <c r="I41">
        <v>17</v>
      </c>
      <c r="J41">
        <v>2.005502730752835E-2</v>
      </c>
      <c r="K41" t="s">
        <v>101</v>
      </c>
    </row>
    <row r="42" spans="1:11" x14ac:dyDescent="0.35">
      <c r="A42" t="s">
        <v>102</v>
      </c>
      <c r="B42" t="s">
        <v>59</v>
      </c>
      <c r="C42" t="s">
        <v>11</v>
      </c>
      <c r="D42" t="s">
        <v>103</v>
      </c>
      <c r="E42" t="s">
        <v>99</v>
      </c>
      <c r="F42" t="s">
        <v>104</v>
      </c>
      <c r="G42">
        <f t="shared" si="0"/>
        <v>3.1307550644567224</v>
      </c>
      <c r="H42">
        <v>5</v>
      </c>
      <c r="I42">
        <v>17</v>
      </c>
      <c r="J42">
        <v>3.2929947500847483E-2</v>
      </c>
      <c r="K42" t="s">
        <v>101</v>
      </c>
    </row>
    <row r="43" spans="1:11" x14ac:dyDescent="0.35">
      <c r="A43" t="s">
        <v>105</v>
      </c>
      <c r="B43" t="s">
        <v>59</v>
      </c>
      <c r="C43" t="s">
        <v>106</v>
      </c>
      <c r="D43" t="s">
        <v>107</v>
      </c>
      <c r="E43" t="s">
        <v>68</v>
      </c>
      <c r="F43" t="s">
        <v>108</v>
      </c>
      <c r="G43">
        <f t="shared" si="0"/>
        <v>2.2099447513812152</v>
      </c>
      <c r="H43">
        <v>4</v>
      </c>
      <c r="I43">
        <v>12</v>
      </c>
      <c r="J43">
        <v>2.755468916829948E-3</v>
      </c>
      <c r="K43" t="s">
        <v>109</v>
      </c>
    </row>
  </sheetData>
  <autoFilter ref="A1:L1" xr:uid="{7AE1A18B-72E5-464E-AFE9-0314AE5D4A20}">
    <sortState xmlns:xlrd2="http://schemas.microsoft.com/office/spreadsheetml/2017/richdata2" ref="A2:L43">
      <sortCondition descending="1" ref="B1"/>
    </sortState>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92FEC-8FCC-47FE-8C43-DCDEC4939488}">
  <dimension ref="A1:K67"/>
  <sheetViews>
    <sheetView workbookViewId="0">
      <selection activeCell="H28" sqref="H28"/>
    </sheetView>
  </sheetViews>
  <sheetFormatPr defaultRowHeight="14.5" x14ac:dyDescent="0.35"/>
  <sheetData>
    <row r="1" spans="1:11" x14ac:dyDescent="0.35">
      <c r="A1" t="s">
        <v>0</v>
      </c>
      <c r="B1" t="s">
        <v>1</v>
      </c>
      <c r="C1" t="s">
        <v>2</v>
      </c>
      <c r="D1" t="s">
        <v>3</v>
      </c>
      <c r="E1" t="s">
        <v>4</v>
      </c>
      <c r="F1" t="s">
        <v>5</v>
      </c>
      <c r="G1" t="s">
        <v>719</v>
      </c>
      <c r="H1" t="s">
        <v>6</v>
      </c>
      <c r="I1" t="s">
        <v>7</v>
      </c>
      <c r="J1" t="s">
        <v>736</v>
      </c>
      <c r="K1" t="s">
        <v>8</v>
      </c>
    </row>
    <row r="2" spans="1:11" x14ac:dyDescent="0.35">
      <c r="A2" t="s">
        <v>737</v>
      </c>
      <c r="B2" t="s">
        <v>10</v>
      </c>
      <c r="C2" t="s">
        <v>11</v>
      </c>
      <c r="D2" t="s">
        <v>738</v>
      </c>
      <c r="E2" t="s">
        <v>899</v>
      </c>
      <c r="F2" t="s">
        <v>596</v>
      </c>
      <c r="G2">
        <v>4.338842975206612</v>
      </c>
      <c r="H2">
        <v>3</v>
      </c>
      <c r="I2">
        <v>21</v>
      </c>
      <c r="J2">
        <v>4.4708759917566209E-4</v>
      </c>
      <c r="K2" t="s">
        <v>900</v>
      </c>
    </row>
    <row r="3" spans="1:11" x14ac:dyDescent="0.35">
      <c r="A3" t="s">
        <v>777</v>
      </c>
      <c r="B3" t="s">
        <v>10</v>
      </c>
      <c r="C3" t="s">
        <v>11</v>
      </c>
      <c r="D3" t="s">
        <v>778</v>
      </c>
      <c r="E3" t="s">
        <v>901</v>
      </c>
      <c r="F3" t="s">
        <v>345</v>
      </c>
      <c r="G3">
        <v>1.859504132231405</v>
      </c>
      <c r="H3">
        <v>6</v>
      </c>
      <c r="I3">
        <v>9</v>
      </c>
      <c r="J3">
        <v>4.4708759917566209E-4</v>
      </c>
      <c r="K3" t="s">
        <v>902</v>
      </c>
    </row>
    <row r="4" spans="1:11" x14ac:dyDescent="0.35">
      <c r="A4" t="s">
        <v>741</v>
      </c>
      <c r="B4" t="s">
        <v>10</v>
      </c>
      <c r="C4" t="s">
        <v>11</v>
      </c>
      <c r="D4" t="s">
        <v>742</v>
      </c>
      <c r="E4" t="s">
        <v>903</v>
      </c>
      <c r="F4" t="s">
        <v>744</v>
      </c>
      <c r="G4">
        <v>4.7520661157024797</v>
      </c>
      <c r="H4">
        <v>4</v>
      </c>
      <c r="I4">
        <v>23</v>
      </c>
      <c r="J4">
        <v>4.4708759917566209E-4</v>
      </c>
      <c r="K4" t="s">
        <v>904</v>
      </c>
    </row>
    <row r="5" spans="1:11" x14ac:dyDescent="0.35">
      <c r="A5" t="s">
        <v>757</v>
      </c>
      <c r="B5" t="s">
        <v>10</v>
      </c>
      <c r="C5" t="s">
        <v>11</v>
      </c>
      <c r="D5" t="s">
        <v>758</v>
      </c>
      <c r="E5" t="s">
        <v>905</v>
      </c>
      <c r="F5" t="s">
        <v>760</v>
      </c>
      <c r="G5">
        <v>2.6859504132231407</v>
      </c>
      <c r="H5">
        <v>5</v>
      </c>
      <c r="I5">
        <v>13</v>
      </c>
      <c r="J5">
        <v>5.004276007108372E-4</v>
      </c>
      <c r="K5" t="s">
        <v>906</v>
      </c>
    </row>
    <row r="6" spans="1:11" x14ac:dyDescent="0.35">
      <c r="A6" t="s">
        <v>746</v>
      </c>
      <c r="B6" t="s">
        <v>10</v>
      </c>
      <c r="C6" t="s">
        <v>11</v>
      </c>
      <c r="D6" t="s">
        <v>747</v>
      </c>
      <c r="E6" t="s">
        <v>907</v>
      </c>
      <c r="F6" t="s">
        <v>749</v>
      </c>
      <c r="G6">
        <v>5.9917355371900829</v>
      </c>
      <c r="H6">
        <v>4</v>
      </c>
      <c r="I6">
        <v>29</v>
      </c>
      <c r="J6">
        <v>5.1740044736979897E-4</v>
      </c>
      <c r="K6" t="s">
        <v>908</v>
      </c>
    </row>
    <row r="7" spans="1:11" x14ac:dyDescent="0.35">
      <c r="A7" t="s">
        <v>170</v>
      </c>
      <c r="B7" t="s">
        <v>10</v>
      </c>
      <c r="C7" t="s">
        <v>11</v>
      </c>
      <c r="D7" t="s">
        <v>171</v>
      </c>
      <c r="E7" t="s">
        <v>909</v>
      </c>
      <c r="F7" t="s">
        <v>173</v>
      </c>
      <c r="G7">
        <v>13.636363636363635</v>
      </c>
      <c r="H7">
        <v>3</v>
      </c>
      <c r="I7">
        <v>66</v>
      </c>
      <c r="J7">
        <v>5.7328082174418551E-4</v>
      </c>
      <c r="K7" t="s">
        <v>910</v>
      </c>
    </row>
    <row r="8" spans="1:11" x14ac:dyDescent="0.35">
      <c r="A8" t="s">
        <v>49</v>
      </c>
      <c r="B8" t="s">
        <v>10</v>
      </c>
      <c r="C8" t="s">
        <v>11</v>
      </c>
      <c r="D8" t="s">
        <v>50</v>
      </c>
      <c r="E8" t="s">
        <v>911</v>
      </c>
      <c r="F8" t="s">
        <v>51</v>
      </c>
      <c r="G8">
        <v>47.727272727272727</v>
      </c>
      <c r="H8">
        <v>1</v>
      </c>
      <c r="I8">
        <v>231</v>
      </c>
      <c r="J8">
        <v>8.5406210366003601E-4</v>
      </c>
      <c r="K8" t="s">
        <v>912</v>
      </c>
    </row>
    <row r="9" spans="1:11" x14ac:dyDescent="0.35">
      <c r="A9" t="s">
        <v>913</v>
      </c>
      <c r="B9" t="s">
        <v>10</v>
      </c>
      <c r="C9" t="s">
        <v>11</v>
      </c>
      <c r="D9" t="s">
        <v>914</v>
      </c>
      <c r="E9" t="s">
        <v>915</v>
      </c>
      <c r="F9" t="s">
        <v>916</v>
      </c>
      <c r="G9">
        <v>24.173553719008265</v>
      </c>
      <c r="H9">
        <v>2</v>
      </c>
      <c r="I9">
        <v>117</v>
      </c>
      <c r="J9">
        <v>1.174695039345968E-3</v>
      </c>
      <c r="K9" t="s">
        <v>917</v>
      </c>
    </row>
    <row r="10" spans="1:11" x14ac:dyDescent="0.35">
      <c r="A10" t="s">
        <v>918</v>
      </c>
      <c r="B10" t="s">
        <v>10</v>
      </c>
      <c r="C10" t="s">
        <v>11</v>
      </c>
      <c r="D10" t="s">
        <v>919</v>
      </c>
      <c r="E10" t="s">
        <v>920</v>
      </c>
      <c r="F10" t="s">
        <v>921</v>
      </c>
      <c r="G10">
        <v>17.97520661157025</v>
      </c>
      <c r="H10">
        <v>2</v>
      </c>
      <c r="I10">
        <v>87</v>
      </c>
      <c r="J10">
        <v>1.5663420876267211E-3</v>
      </c>
      <c r="K10" t="s">
        <v>922</v>
      </c>
    </row>
    <row r="11" spans="1:11" x14ac:dyDescent="0.35">
      <c r="A11" t="s">
        <v>762</v>
      </c>
      <c r="B11" t="s">
        <v>10</v>
      </c>
      <c r="C11" t="s">
        <v>11</v>
      </c>
      <c r="D11" t="s">
        <v>763</v>
      </c>
      <c r="E11" t="s">
        <v>923</v>
      </c>
      <c r="F11" t="s">
        <v>418</v>
      </c>
      <c r="G11">
        <v>0.82644628099173556</v>
      </c>
      <c r="H11">
        <v>2</v>
      </c>
      <c r="I11">
        <v>4</v>
      </c>
      <c r="J11">
        <v>1.8131239006905289E-3</v>
      </c>
      <c r="K11" t="s">
        <v>765</v>
      </c>
    </row>
    <row r="12" spans="1:11" x14ac:dyDescent="0.35">
      <c r="A12" t="s">
        <v>924</v>
      </c>
      <c r="B12" t="s">
        <v>10</v>
      </c>
      <c r="C12" t="s">
        <v>11</v>
      </c>
      <c r="D12" t="s">
        <v>925</v>
      </c>
      <c r="E12" t="s">
        <v>926</v>
      </c>
      <c r="F12" t="s">
        <v>927</v>
      </c>
      <c r="G12">
        <v>2.0661157024793391</v>
      </c>
      <c r="H12">
        <v>5</v>
      </c>
      <c r="I12">
        <v>10</v>
      </c>
      <c r="J12">
        <v>2.119355179867017E-3</v>
      </c>
      <c r="K12" t="s">
        <v>928</v>
      </c>
    </row>
    <row r="13" spans="1:11" x14ac:dyDescent="0.35">
      <c r="A13" t="s">
        <v>929</v>
      </c>
      <c r="B13" t="s">
        <v>10</v>
      </c>
      <c r="C13" t="s">
        <v>11</v>
      </c>
      <c r="D13" t="s">
        <v>930</v>
      </c>
      <c r="E13" t="s">
        <v>931</v>
      </c>
      <c r="F13" t="s">
        <v>62</v>
      </c>
      <c r="G13">
        <v>2.2727272727272729</v>
      </c>
      <c r="H13">
        <v>5</v>
      </c>
      <c r="I13">
        <v>11</v>
      </c>
      <c r="J13">
        <v>2.6667205619749991E-3</v>
      </c>
      <c r="K13" t="s">
        <v>932</v>
      </c>
    </row>
    <row r="14" spans="1:11" x14ac:dyDescent="0.35">
      <c r="A14" t="s">
        <v>933</v>
      </c>
      <c r="B14" t="s">
        <v>10</v>
      </c>
      <c r="C14" t="s">
        <v>11</v>
      </c>
      <c r="D14" t="s">
        <v>934</v>
      </c>
      <c r="E14" t="s">
        <v>935</v>
      </c>
      <c r="F14" t="s">
        <v>936</v>
      </c>
      <c r="G14">
        <v>16.115702479338843</v>
      </c>
      <c r="H14">
        <v>2</v>
      </c>
      <c r="I14">
        <v>78</v>
      </c>
      <c r="J14">
        <v>3.51526961316338E-3</v>
      </c>
      <c r="K14" t="s">
        <v>937</v>
      </c>
    </row>
    <row r="15" spans="1:11" x14ac:dyDescent="0.35">
      <c r="A15" t="s">
        <v>938</v>
      </c>
      <c r="B15" t="s">
        <v>10</v>
      </c>
      <c r="C15" t="s">
        <v>11</v>
      </c>
      <c r="D15" t="s">
        <v>939</v>
      </c>
      <c r="E15" t="s">
        <v>940</v>
      </c>
      <c r="F15" t="s">
        <v>707</v>
      </c>
      <c r="G15">
        <v>0.6198347107438017</v>
      </c>
      <c r="H15">
        <v>3</v>
      </c>
      <c r="I15">
        <v>3</v>
      </c>
      <c r="J15">
        <v>6.8455164633312851E-3</v>
      </c>
      <c r="K15" t="s">
        <v>941</v>
      </c>
    </row>
    <row r="16" spans="1:11" x14ac:dyDescent="0.35">
      <c r="A16" t="s">
        <v>145</v>
      </c>
      <c r="B16" t="s">
        <v>10</v>
      </c>
      <c r="C16" t="s">
        <v>11</v>
      </c>
      <c r="D16" t="s">
        <v>146</v>
      </c>
      <c r="E16" t="s">
        <v>942</v>
      </c>
      <c r="F16" t="s">
        <v>148</v>
      </c>
      <c r="G16">
        <v>6.4049586776859497</v>
      </c>
      <c r="H16">
        <v>4</v>
      </c>
      <c r="I16">
        <v>31</v>
      </c>
      <c r="J16">
        <v>2.847743022142463E-2</v>
      </c>
      <c r="K16" t="s">
        <v>943</v>
      </c>
    </row>
    <row r="17" spans="1:11" x14ac:dyDescent="0.35">
      <c r="A17" t="s">
        <v>150</v>
      </c>
      <c r="B17" t="s">
        <v>10</v>
      </c>
      <c r="C17" t="s">
        <v>11</v>
      </c>
      <c r="D17" t="s">
        <v>151</v>
      </c>
      <c r="E17" t="s">
        <v>942</v>
      </c>
      <c r="F17" t="s">
        <v>148</v>
      </c>
      <c r="G17">
        <v>6.4049586776859497</v>
      </c>
      <c r="H17">
        <v>3</v>
      </c>
      <c r="I17">
        <v>31</v>
      </c>
      <c r="J17">
        <v>2.847743022142463E-2</v>
      </c>
      <c r="K17" t="s">
        <v>943</v>
      </c>
    </row>
    <row r="18" spans="1:11" x14ac:dyDescent="0.35">
      <c r="A18" t="s">
        <v>165</v>
      </c>
      <c r="B18" t="s">
        <v>10</v>
      </c>
      <c r="C18" t="s">
        <v>11</v>
      </c>
      <c r="D18" t="s">
        <v>166</v>
      </c>
      <c r="E18" t="s">
        <v>944</v>
      </c>
      <c r="F18" t="s">
        <v>168</v>
      </c>
      <c r="G18">
        <v>7.6446280991735529</v>
      </c>
      <c r="H18">
        <v>4</v>
      </c>
      <c r="I18">
        <v>37</v>
      </c>
      <c r="J18">
        <v>3.9806245916488257E-2</v>
      </c>
      <c r="K18" t="s">
        <v>945</v>
      </c>
    </row>
    <row r="19" spans="1:11" x14ac:dyDescent="0.35">
      <c r="A19" t="s">
        <v>435</v>
      </c>
      <c r="B19" t="s">
        <v>10</v>
      </c>
      <c r="C19" t="s">
        <v>106</v>
      </c>
      <c r="D19" t="s">
        <v>436</v>
      </c>
      <c r="E19" t="s">
        <v>946</v>
      </c>
      <c r="F19" t="s">
        <v>438</v>
      </c>
      <c r="G19">
        <v>3.5123966942148761</v>
      </c>
      <c r="H19">
        <v>4</v>
      </c>
      <c r="I19">
        <v>17</v>
      </c>
      <c r="J19">
        <v>8.3218642866809175E-4</v>
      </c>
      <c r="K19" t="s">
        <v>947</v>
      </c>
    </row>
    <row r="20" spans="1:11" x14ac:dyDescent="0.35">
      <c r="A20" t="s">
        <v>426</v>
      </c>
      <c r="B20" t="s">
        <v>10</v>
      </c>
      <c r="C20" t="s">
        <v>106</v>
      </c>
      <c r="D20" t="s">
        <v>427</v>
      </c>
      <c r="E20" t="s">
        <v>948</v>
      </c>
      <c r="F20" t="s">
        <v>428</v>
      </c>
      <c r="G20">
        <v>6.1983471074380168</v>
      </c>
      <c r="H20">
        <v>3</v>
      </c>
      <c r="I20">
        <v>30</v>
      </c>
      <c r="J20">
        <v>8.5035906216902749E-4</v>
      </c>
      <c r="K20" t="s">
        <v>949</v>
      </c>
    </row>
    <row r="21" spans="1:11" x14ac:dyDescent="0.35">
      <c r="A21" t="s">
        <v>178</v>
      </c>
      <c r="B21" t="s">
        <v>10</v>
      </c>
      <c r="C21" t="s">
        <v>106</v>
      </c>
      <c r="D21" t="s">
        <v>179</v>
      </c>
      <c r="E21" t="s">
        <v>923</v>
      </c>
      <c r="F21" t="s">
        <v>181</v>
      </c>
      <c r="G21">
        <v>0.82644628099173556</v>
      </c>
      <c r="H21">
        <v>3</v>
      </c>
      <c r="I21">
        <v>4</v>
      </c>
      <c r="J21">
        <v>1.5663420876267211E-3</v>
      </c>
      <c r="K21" t="s">
        <v>950</v>
      </c>
    </row>
    <row r="22" spans="1:11" x14ac:dyDescent="0.35">
      <c r="A22" t="s">
        <v>188</v>
      </c>
      <c r="B22" t="s">
        <v>10</v>
      </c>
      <c r="C22" t="s">
        <v>106</v>
      </c>
      <c r="D22" t="s">
        <v>189</v>
      </c>
      <c r="E22" t="s">
        <v>951</v>
      </c>
      <c r="F22" t="s">
        <v>191</v>
      </c>
      <c r="G22">
        <v>0.41322314049586778</v>
      </c>
      <c r="H22">
        <v>4</v>
      </c>
      <c r="I22">
        <v>2</v>
      </c>
      <c r="J22">
        <v>2.6667205619749991E-3</v>
      </c>
      <c r="K22" t="s">
        <v>812</v>
      </c>
    </row>
    <row r="23" spans="1:11" x14ac:dyDescent="0.35">
      <c r="A23" t="s">
        <v>430</v>
      </c>
      <c r="B23" t="s">
        <v>10</v>
      </c>
      <c r="C23" t="s">
        <v>106</v>
      </c>
      <c r="D23" t="s">
        <v>431</v>
      </c>
      <c r="E23" t="s">
        <v>952</v>
      </c>
      <c r="F23" t="s">
        <v>433</v>
      </c>
      <c r="G23">
        <v>1.4462809917355373</v>
      </c>
      <c r="H23">
        <v>4</v>
      </c>
      <c r="I23">
        <v>7</v>
      </c>
      <c r="J23">
        <v>2.19747659581244E-2</v>
      </c>
      <c r="K23" t="s">
        <v>953</v>
      </c>
    </row>
    <row r="24" spans="1:11" x14ac:dyDescent="0.35">
      <c r="A24" t="s">
        <v>828</v>
      </c>
      <c r="B24" t="s">
        <v>111</v>
      </c>
      <c r="C24" t="s">
        <v>11</v>
      </c>
      <c r="D24" t="s">
        <v>829</v>
      </c>
      <c r="E24" t="s">
        <v>901</v>
      </c>
      <c r="F24" t="s">
        <v>345</v>
      </c>
      <c r="G24">
        <v>1.859504132231405</v>
      </c>
      <c r="H24">
        <v>3</v>
      </c>
      <c r="I24">
        <v>9</v>
      </c>
      <c r="J24">
        <v>3.1744649679767931E-4</v>
      </c>
      <c r="K24" t="s">
        <v>954</v>
      </c>
    </row>
    <row r="25" spans="1:11" x14ac:dyDescent="0.35">
      <c r="A25" t="s">
        <v>832</v>
      </c>
      <c r="B25" t="s">
        <v>111</v>
      </c>
      <c r="C25" t="s">
        <v>11</v>
      </c>
      <c r="D25" t="s">
        <v>833</v>
      </c>
      <c r="E25" t="s">
        <v>901</v>
      </c>
      <c r="F25" t="s">
        <v>834</v>
      </c>
      <c r="G25">
        <v>1.859504132231405</v>
      </c>
      <c r="H25">
        <v>2</v>
      </c>
      <c r="I25">
        <v>9</v>
      </c>
      <c r="J25">
        <v>5.2897320097279078E-4</v>
      </c>
      <c r="K25" t="s">
        <v>954</v>
      </c>
    </row>
    <row r="26" spans="1:11" x14ac:dyDescent="0.35">
      <c r="A26" t="s">
        <v>841</v>
      </c>
      <c r="B26" t="s">
        <v>111</v>
      </c>
      <c r="C26" t="s">
        <v>11</v>
      </c>
      <c r="D26" t="s">
        <v>842</v>
      </c>
      <c r="E26" t="s">
        <v>923</v>
      </c>
      <c r="F26" t="s">
        <v>418</v>
      </c>
      <c r="G26">
        <v>0.82644628099173556</v>
      </c>
      <c r="H26">
        <v>4</v>
      </c>
      <c r="I26">
        <v>4</v>
      </c>
      <c r="J26">
        <v>8.9183162268257721E-4</v>
      </c>
      <c r="K26" t="s">
        <v>955</v>
      </c>
    </row>
    <row r="27" spans="1:11" x14ac:dyDescent="0.35">
      <c r="A27" t="s">
        <v>835</v>
      </c>
      <c r="B27" t="s">
        <v>111</v>
      </c>
      <c r="C27" t="s">
        <v>11</v>
      </c>
      <c r="D27" t="s">
        <v>836</v>
      </c>
      <c r="E27" t="s">
        <v>956</v>
      </c>
      <c r="F27" t="s">
        <v>838</v>
      </c>
      <c r="G27">
        <v>1.0330578512396695</v>
      </c>
      <c r="H27">
        <v>2</v>
      </c>
      <c r="I27">
        <v>5</v>
      </c>
      <c r="J27">
        <v>9.1221016948521607E-3</v>
      </c>
      <c r="K27" t="s">
        <v>839</v>
      </c>
    </row>
    <row r="28" spans="1:11" x14ac:dyDescent="0.35">
      <c r="A28" t="s">
        <v>199</v>
      </c>
      <c r="B28" t="s">
        <v>111</v>
      </c>
      <c r="C28" t="s">
        <v>11</v>
      </c>
      <c r="D28" t="s">
        <v>200</v>
      </c>
      <c r="E28" t="s">
        <v>907</v>
      </c>
      <c r="F28" t="s">
        <v>201</v>
      </c>
      <c r="G28">
        <v>5.9917355371900829</v>
      </c>
      <c r="H28">
        <v>2</v>
      </c>
      <c r="I28">
        <v>29</v>
      </c>
      <c r="J28">
        <v>3.0183259597593111E-2</v>
      </c>
      <c r="K28" t="s">
        <v>957</v>
      </c>
    </row>
    <row r="29" spans="1:11" x14ac:dyDescent="0.35">
      <c r="A29" t="s">
        <v>844</v>
      </c>
      <c r="B29" t="s">
        <v>111</v>
      </c>
      <c r="C29" t="s">
        <v>11</v>
      </c>
      <c r="D29" t="s">
        <v>845</v>
      </c>
      <c r="E29" t="s">
        <v>940</v>
      </c>
      <c r="F29" t="s">
        <v>418</v>
      </c>
      <c r="G29">
        <v>0.6198347107438017</v>
      </c>
      <c r="H29">
        <v>5</v>
      </c>
      <c r="I29">
        <v>3</v>
      </c>
      <c r="J29">
        <v>3.0183259597593111E-2</v>
      </c>
      <c r="K29" t="s">
        <v>846</v>
      </c>
    </row>
    <row r="30" spans="1:11" x14ac:dyDescent="0.35">
      <c r="A30" t="s">
        <v>120</v>
      </c>
      <c r="B30" t="s">
        <v>111</v>
      </c>
      <c r="C30" t="s">
        <v>106</v>
      </c>
      <c r="D30" t="s">
        <v>121</v>
      </c>
      <c r="E30" t="s">
        <v>951</v>
      </c>
      <c r="F30" t="s">
        <v>122</v>
      </c>
      <c r="G30">
        <v>0.41322314049586778</v>
      </c>
      <c r="H30">
        <v>3</v>
      </c>
      <c r="I30">
        <v>2</v>
      </c>
      <c r="J30">
        <v>3.1744649679767931E-4</v>
      </c>
      <c r="K30" t="s">
        <v>812</v>
      </c>
    </row>
    <row r="31" spans="1:11" x14ac:dyDescent="0.35">
      <c r="A31" t="s">
        <v>123</v>
      </c>
      <c r="B31" t="s">
        <v>111</v>
      </c>
      <c r="C31" t="s">
        <v>106</v>
      </c>
      <c r="D31" t="s">
        <v>124</v>
      </c>
      <c r="E31" t="s">
        <v>951</v>
      </c>
      <c r="F31" t="s">
        <v>125</v>
      </c>
      <c r="G31">
        <v>0.41322314049586778</v>
      </c>
      <c r="H31">
        <v>2</v>
      </c>
      <c r="I31">
        <v>2</v>
      </c>
      <c r="J31">
        <v>3.1744649679767931E-4</v>
      </c>
      <c r="K31" t="s">
        <v>812</v>
      </c>
    </row>
    <row r="32" spans="1:11" x14ac:dyDescent="0.35">
      <c r="A32" t="s">
        <v>214</v>
      </c>
      <c r="B32" t="s">
        <v>111</v>
      </c>
      <c r="C32" t="s">
        <v>106</v>
      </c>
      <c r="D32" t="s">
        <v>215</v>
      </c>
      <c r="E32" t="s">
        <v>958</v>
      </c>
      <c r="F32" t="s">
        <v>216</v>
      </c>
      <c r="G32">
        <v>7.2314049586776852</v>
      </c>
      <c r="H32">
        <v>3</v>
      </c>
      <c r="I32">
        <v>35</v>
      </c>
      <c r="J32">
        <v>3.1744649679767931E-4</v>
      </c>
      <c r="K32" t="s">
        <v>959</v>
      </c>
    </row>
    <row r="33" spans="1:11" x14ac:dyDescent="0.35">
      <c r="A33" t="s">
        <v>202</v>
      </c>
      <c r="B33" t="s">
        <v>111</v>
      </c>
      <c r="C33" t="s">
        <v>106</v>
      </c>
      <c r="D33" t="s">
        <v>203</v>
      </c>
      <c r="E33" t="s">
        <v>960</v>
      </c>
      <c r="F33" t="s">
        <v>204</v>
      </c>
      <c r="G33">
        <v>8.677685950413224</v>
      </c>
      <c r="H33">
        <v>2</v>
      </c>
      <c r="I33">
        <v>42</v>
      </c>
      <c r="J33">
        <v>3.1744649679767931E-4</v>
      </c>
      <c r="K33" t="s">
        <v>961</v>
      </c>
    </row>
    <row r="34" spans="1:11" x14ac:dyDescent="0.35">
      <c r="A34" t="s">
        <v>115</v>
      </c>
      <c r="B34" t="s">
        <v>111</v>
      </c>
      <c r="C34" t="s">
        <v>106</v>
      </c>
      <c r="D34" t="s">
        <v>116</v>
      </c>
      <c r="E34" t="s">
        <v>951</v>
      </c>
      <c r="F34" t="s">
        <v>118</v>
      </c>
      <c r="G34">
        <v>0.41322314049586778</v>
      </c>
      <c r="H34">
        <v>2</v>
      </c>
      <c r="I34">
        <v>2</v>
      </c>
      <c r="J34">
        <v>3.1744649679767931E-4</v>
      </c>
      <c r="K34" t="s">
        <v>812</v>
      </c>
    </row>
    <row r="35" spans="1:11" x14ac:dyDescent="0.35">
      <c r="A35" t="s">
        <v>357</v>
      </c>
      <c r="B35" t="s">
        <v>111</v>
      </c>
      <c r="C35" t="s">
        <v>106</v>
      </c>
      <c r="D35" t="s">
        <v>358</v>
      </c>
      <c r="E35" t="s">
        <v>958</v>
      </c>
      <c r="F35" t="s">
        <v>360</v>
      </c>
      <c r="G35">
        <v>7.2314049586776852</v>
      </c>
      <c r="H35">
        <v>4</v>
      </c>
      <c r="I35">
        <v>35</v>
      </c>
      <c r="J35">
        <v>3.1744649679767931E-4</v>
      </c>
      <c r="K35" t="s">
        <v>959</v>
      </c>
    </row>
    <row r="36" spans="1:11" x14ac:dyDescent="0.35">
      <c r="A36" t="s">
        <v>211</v>
      </c>
      <c r="B36" t="s">
        <v>111</v>
      </c>
      <c r="C36" t="s">
        <v>106</v>
      </c>
      <c r="D36" t="s">
        <v>212</v>
      </c>
      <c r="E36" t="s">
        <v>962</v>
      </c>
      <c r="F36" t="s">
        <v>213</v>
      </c>
      <c r="G36">
        <v>5.1652892561983474</v>
      </c>
      <c r="H36">
        <v>5</v>
      </c>
      <c r="I36">
        <v>25</v>
      </c>
      <c r="J36">
        <v>3.1744649679767931E-4</v>
      </c>
      <c r="K36" t="s">
        <v>963</v>
      </c>
    </row>
    <row r="37" spans="1:11" x14ac:dyDescent="0.35">
      <c r="A37" t="s">
        <v>208</v>
      </c>
      <c r="B37" t="s">
        <v>111</v>
      </c>
      <c r="C37" t="s">
        <v>106</v>
      </c>
      <c r="D37" t="s">
        <v>209</v>
      </c>
      <c r="E37" t="s">
        <v>960</v>
      </c>
      <c r="F37" t="s">
        <v>210</v>
      </c>
      <c r="G37">
        <v>8.677685950413224</v>
      </c>
      <c r="H37">
        <v>3</v>
      </c>
      <c r="I37">
        <v>42</v>
      </c>
      <c r="J37">
        <v>3.1744649679767931E-4</v>
      </c>
      <c r="K37" t="s">
        <v>961</v>
      </c>
    </row>
    <row r="38" spans="1:11" x14ac:dyDescent="0.35">
      <c r="A38" t="s">
        <v>205</v>
      </c>
      <c r="B38" t="s">
        <v>111</v>
      </c>
      <c r="C38" t="s">
        <v>106</v>
      </c>
      <c r="D38" t="s">
        <v>206</v>
      </c>
      <c r="E38" t="s">
        <v>964</v>
      </c>
      <c r="F38" t="s">
        <v>207</v>
      </c>
      <c r="G38">
        <v>10.12396694214876</v>
      </c>
      <c r="H38">
        <v>1</v>
      </c>
      <c r="I38">
        <v>49</v>
      </c>
      <c r="J38">
        <v>8.0319901589285519E-3</v>
      </c>
      <c r="K38" t="s">
        <v>965</v>
      </c>
    </row>
    <row r="39" spans="1:11" x14ac:dyDescent="0.35">
      <c r="A39" t="s">
        <v>364</v>
      </c>
      <c r="B39" t="s">
        <v>111</v>
      </c>
      <c r="C39" t="s">
        <v>106</v>
      </c>
      <c r="D39" t="s">
        <v>365</v>
      </c>
      <c r="E39" t="s">
        <v>923</v>
      </c>
      <c r="F39" t="s">
        <v>367</v>
      </c>
      <c r="G39">
        <v>0.82644628099173556</v>
      </c>
      <c r="H39">
        <v>2</v>
      </c>
      <c r="I39">
        <v>4</v>
      </c>
      <c r="J39">
        <v>1.7905091780219051E-2</v>
      </c>
      <c r="K39" t="s">
        <v>966</v>
      </c>
    </row>
    <row r="40" spans="1:11" x14ac:dyDescent="0.35">
      <c r="A40" t="s">
        <v>870</v>
      </c>
      <c r="B40" t="s">
        <v>59</v>
      </c>
      <c r="C40" t="s">
        <v>11</v>
      </c>
      <c r="D40" t="s">
        <v>871</v>
      </c>
      <c r="E40" t="s">
        <v>967</v>
      </c>
      <c r="F40" t="s">
        <v>873</v>
      </c>
      <c r="G40">
        <v>14.049586776859504</v>
      </c>
      <c r="H40">
        <v>5</v>
      </c>
      <c r="I40">
        <v>68</v>
      </c>
      <c r="J40">
        <v>4.358496343206778E-3</v>
      </c>
      <c r="K40" t="s">
        <v>968</v>
      </c>
    </row>
    <row r="41" spans="1:11" x14ac:dyDescent="0.35">
      <c r="A41" t="s">
        <v>969</v>
      </c>
      <c r="B41" t="s">
        <v>59</v>
      </c>
      <c r="C41" t="s">
        <v>11</v>
      </c>
      <c r="D41" t="s">
        <v>970</v>
      </c>
      <c r="E41" t="s">
        <v>971</v>
      </c>
      <c r="F41" t="s">
        <v>972</v>
      </c>
      <c r="G41">
        <v>27.892561983471076</v>
      </c>
      <c r="H41">
        <v>3</v>
      </c>
      <c r="I41">
        <v>135</v>
      </c>
      <c r="J41">
        <v>4.358496343206778E-3</v>
      </c>
      <c r="K41" t="s">
        <v>973</v>
      </c>
    </row>
    <row r="42" spans="1:11" x14ac:dyDescent="0.35">
      <c r="A42" t="s">
        <v>974</v>
      </c>
      <c r="B42" t="s">
        <v>59</v>
      </c>
      <c r="C42" t="s">
        <v>11</v>
      </c>
      <c r="D42" t="s">
        <v>975</v>
      </c>
      <c r="E42" t="s">
        <v>976</v>
      </c>
      <c r="F42" t="s">
        <v>977</v>
      </c>
      <c r="G42">
        <v>5.785123966942149</v>
      </c>
      <c r="H42">
        <v>3</v>
      </c>
      <c r="I42">
        <v>28</v>
      </c>
      <c r="J42">
        <v>1.363117493244392E-2</v>
      </c>
      <c r="K42" t="s">
        <v>978</v>
      </c>
    </row>
    <row r="43" spans="1:11" x14ac:dyDescent="0.35">
      <c r="A43" t="s">
        <v>877</v>
      </c>
      <c r="B43" t="s">
        <v>59</v>
      </c>
      <c r="C43" t="s">
        <v>11</v>
      </c>
      <c r="D43" t="s">
        <v>878</v>
      </c>
      <c r="E43" t="s">
        <v>923</v>
      </c>
      <c r="F43" t="s">
        <v>574</v>
      </c>
      <c r="G43">
        <v>0.82644628099173556</v>
      </c>
      <c r="H43">
        <v>6</v>
      </c>
      <c r="I43">
        <v>4</v>
      </c>
      <c r="J43">
        <v>1.394369745565637E-2</v>
      </c>
      <c r="K43" t="s">
        <v>879</v>
      </c>
    </row>
    <row r="44" spans="1:11" x14ac:dyDescent="0.35">
      <c r="A44" t="s">
        <v>979</v>
      </c>
      <c r="B44" t="s">
        <v>59</v>
      </c>
      <c r="C44" t="s">
        <v>11</v>
      </c>
      <c r="D44" t="s">
        <v>980</v>
      </c>
      <c r="E44" t="s">
        <v>952</v>
      </c>
      <c r="F44" t="s">
        <v>342</v>
      </c>
      <c r="G44">
        <v>1.4462809917355373</v>
      </c>
      <c r="H44">
        <v>4</v>
      </c>
      <c r="I44">
        <v>7</v>
      </c>
      <c r="J44">
        <v>1.394369745565637E-2</v>
      </c>
      <c r="K44" t="s">
        <v>981</v>
      </c>
    </row>
    <row r="45" spans="1:11" x14ac:dyDescent="0.35">
      <c r="A45" t="s">
        <v>982</v>
      </c>
      <c r="B45" t="s">
        <v>59</v>
      </c>
      <c r="C45" t="s">
        <v>11</v>
      </c>
      <c r="D45" t="s">
        <v>983</v>
      </c>
      <c r="E45" t="s">
        <v>946</v>
      </c>
      <c r="F45" t="s">
        <v>984</v>
      </c>
      <c r="G45">
        <v>3.5123966942148761</v>
      </c>
      <c r="H45">
        <v>8</v>
      </c>
      <c r="I45">
        <v>17</v>
      </c>
      <c r="J45">
        <v>1.394369745565637E-2</v>
      </c>
      <c r="K45" t="s">
        <v>985</v>
      </c>
    </row>
    <row r="46" spans="1:11" x14ac:dyDescent="0.35">
      <c r="A46" t="s">
        <v>986</v>
      </c>
      <c r="B46" t="s">
        <v>59</v>
      </c>
      <c r="C46" t="s">
        <v>11</v>
      </c>
      <c r="D46" t="s">
        <v>987</v>
      </c>
      <c r="E46" t="s">
        <v>946</v>
      </c>
      <c r="F46" t="s">
        <v>988</v>
      </c>
      <c r="G46">
        <v>3.5123966942148761</v>
      </c>
      <c r="H46">
        <v>5</v>
      </c>
      <c r="I46">
        <v>17</v>
      </c>
      <c r="J46">
        <v>1.404674281372573E-2</v>
      </c>
      <c r="K46" t="s">
        <v>985</v>
      </c>
    </row>
    <row r="47" spans="1:11" x14ac:dyDescent="0.35">
      <c r="A47" t="s">
        <v>989</v>
      </c>
      <c r="B47" t="s">
        <v>59</v>
      </c>
      <c r="C47" t="s">
        <v>11</v>
      </c>
      <c r="D47" t="s">
        <v>990</v>
      </c>
      <c r="E47" t="s">
        <v>991</v>
      </c>
      <c r="F47" t="s">
        <v>992</v>
      </c>
      <c r="G47">
        <v>3.3057851239669422</v>
      </c>
      <c r="H47">
        <v>8</v>
      </c>
      <c r="I47">
        <v>16</v>
      </c>
      <c r="J47">
        <v>1.793866308089459E-2</v>
      </c>
      <c r="K47" t="s">
        <v>993</v>
      </c>
    </row>
    <row r="48" spans="1:11" x14ac:dyDescent="0.35">
      <c r="A48" t="s">
        <v>994</v>
      </c>
      <c r="B48" t="s">
        <v>59</v>
      </c>
      <c r="C48" t="s">
        <v>11</v>
      </c>
      <c r="D48" t="s">
        <v>995</v>
      </c>
      <c r="E48" t="s">
        <v>991</v>
      </c>
      <c r="F48" t="s">
        <v>992</v>
      </c>
      <c r="G48">
        <v>3.3057851239669422</v>
      </c>
      <c r="H48">
        <v>9</v>
      </c>
      <c r="I48">
        <v>16</v>
      </c>
      <c r="J48">
        <v>1.793866308089459E-2</v>
      </c>
      <c r="K48" t="s">
        <v>993</v>
      </c>
    </row>
    <row r="49" spans="1:11" x14ac:dyDescent="0.35">
      <c r="A49" t="s">
        <v>996</v>
      </c>
      <c r="B49" t="s">
        <v>59</v>
      </c>
      <c r="C49" t="s">
        <v>11</v>
      </c>
      <c r="D49" t="s">
        <v>997</v>
      </c>
      <c r="E49" t="s">
        <v>952</v>
      </c>
      <c r="F49" t="s">
        <v>349</v>
      </c>
      <c r="G49">
        <v>1.4462809917355373</v>
      </c>
      <c r="H49">
        <v>3</v>
      </c>
      <c r="I49">
        <v>7</v>
      </c>
      <c r="J49">
        <v>2.0283457575813749E-2</v>
      </c>
      <c r="K49" t="s">
        <v>998</v>
      </c>
    </row>
    <row r="50" spans="1:11" x14ac:dyDescent="0.35">
      <c r="A50" t="s">
        <v>999</v>
      </c>
      <c r="B50" t="s">
        <v>59</v>
      </c>
      <c r="C50" t="s">
        <v>11</v>
      </c>
      <c r="D50" t="s">
        <v>1000</v>
      </c>
      <c r="E50" t="s">
        <v>1001</v>
      </c>
      <c r="F50" t="s">
        <v>1002</v>
      </c>
      <c r="G50">
        <v>4.9586776859504136</v>
      </c>
      <c r="H50">
        <v>3</v>
      </c>
      <c r="I50">
        <v>24</v>
      </c>
      <c r="J50">
        <v>2.4584054718586521E-2</v>
      </c>
      <c r="K50" t="s">
        <v>1003</v>
      </c>
    </row>
    <row r="51" spans="1:11" x14ac:dyDescent="0.35">
      <c r="A51" t="s">
        <v>1004</v>
      </c>
      <c r="B51" t="s">
        <v>59</v>
      </c>
      <c r="C51" t="s">
        <v>11</v>
      </c>
      <c r="D51" t="s">
        <v>1005</v>
      </c>
      <c r="E51" t="s">
        <v>1006</v>
      </c>
      <c r="F51" t="s">
        <v>1007</v>
      </c>
      <c r="G51">
        <v>1.2396694214876034</v>
      </c>
      <c r="H51">
        <v>4</v>
      </c>
      <c r="I51">
        <v>6</v>
      </c>
      <c r="J51">
        <v>2.7034949568783859E-2</v>
      </c>
      <c r="K51" t="s">
        <v>1008</v>
      </c>
    </row>
    <row r="52" spans="1:11" x14ac:dyDescent="0.35">
      <c r="A52" t="s">
        <v>1009</v>
      </c>
      <c r="B52" t="s">
        <v>59</v>
      </c>
      <c r="C52" t="s">
        <v>11</v>
      </c>
      <c r="D52" t="s">
        <v>1010</v>
      </c>
      <c r="E52" t="s">
        <v>940</v>
      </c>
      <c r="F52" t="s">
        <v>652</v>
      </c>
      <c r="G52">
        <v>0.6198347107438017</v>
      </c>
      <c r="H52">
        <v>4</v>
      </c>
      <c r="I52">
        <v>3</v>
      </c>
      <c r="J52">
        <v>3.7830266186659189E-2</v>
      </c>
      <c r="K52" t="s">
        <v>1011</v>
      </c>
    </row>
    <row r="53" spans="1:11" x14ac:dyDescent="0.35">
      <c r="A53" t="s">
        <v>1012</v>
      </c>
      <c r="B53" t="s">
        <v>59</v>
      </c>
      <c r="C53" t="s">
        <v>11</v>
      </c>
      <c r="D53" t="s">
        <v>1013</v>
      </c>
      <c r="E53" t="s">
        <v>1014</v>
      </c>
      <c r="F53" t="s">
        <v>1015</v>
      </c>
      <c r="G53">
        <v>4.1322314049586781</v>
      </c>
      <c r="H53">
        <v>7</v>
      </c>
      <c r="I53">
        <v>20</v>
      </c>
      <c r="J53">
        <v>3.7830266186659189E-2</v>
      </c>
      <c r="K53" t="s">
        <v>1016</v>
      </c>
    </row>
    <row r="54" spans="1:11" x14ac:dyDescent="0.35">
      <c r="A54" t="s">
        <v>1017</v>
      </c>
      <c r="B54" t="s">
        <v>59</v>
      </c>
      <c r="C54" t="s">
        <v>11</v>
      </c>
      <c r="D54" t="s">
        <v>1018</v>
      </c>
      <c r="E54" t="s">
        <v>923</v>
      </c>
      <c r="F54" t="s">
        <v>1019</v>
      </c>
      <c r="G54">
        <v>0.82644628099173556</v>
      </c>
      <c r="H54">
        <v>5</v>
      </c>
      <c r="I54">
        <v>4</v>
      </c>
      <c r="J54">
        <v>3.8623799087649589E-2</v>
      </c>
      <c r="K54" t="s">
        <v>879</v>
      </c>
    </row>
    <row r="55" spans="1:11" x14ac:dyDescent="0.35">
      <c r="A55" t="s">
        <v>246</v>
      </c>
      <c r="B55" t="s">
        <v>59</v>
      </c>
      <c r="C55" t="s">
        <v>106</v>
      </c>
      <c r="D55" t="s">
        <v>247</v>
      </c>
      <c r="E55" t="s">
        <v>1020</v>
      </c>
      <c r="F55" t="s">
        <v>249</v>
      </c>
      <c r="G55">
        <v>2.8925619834710745</v>
      </c>
      <c r="H55">
        <v>2</v>
      </c>
      <c r="I55">
        <v>14</v>
      </c>
      <c r="J55">
        <v>4.358496343206778E-3</v>
      </c>
      <c r="K55" t="s">
        <v>1021</v>
      </c>
    </row>
    <row r="56" spans="1:11" x14ac:dyDescent="0.35">
      <c r="A56" t="s">
        <v>263</v>
      </c>
      <c r="B56" t="s">
        <v>59</v>
      </c>
      <c r="C56" t="s">
        <v>106</v>
      </c>
      <c r="D56" t="s">
        <v>264</v>
      </c>
      <c r="E56" t="s">
        <v>931</v>
      </c>
      <c r="F56" t="s">
        <v>265</v>
      </c>
      <c r="G56">
        <v>2.2727272727272729</v>
      </c>
      <c r="H56">
        <v>5</v>
      </c>
      <c r="I56">
        <v>11</v>
      </c>
      <c r="J56">
        <v>4.358496343206778E-3</v>
      </c>
      <c r="K56" t="s">
        <v>1022</v>
      </c>
    </row>
    <row r="57" spans="1:11" x14ac:dyDescent="0.35">
      <c r="A57" t="s">
        <v>251</v>
      </c>
      <c r="B57" t="s">
        <v>59</v>
      </c>
      <c r="C57" t="s">
        <v>106</v>
      </c>
      <c r="D57" t="s">
        <v>252</v>
      </c>
      <c r="E57" t="s">
        <v>931</v>
      </c>
      <c r="F57" t="s">
        <v>254</v>
      </c>
      <c r="G57">
        <v>2.2727272727272729</v>
      </c>
      <c r="H57">
        <v>3</v>
      </c>
      <c r="I57">
        <v>11</v>
      </c>
      <c r="J57">
        <v>4.358496343206778E-3</v>
      </c>
      <c r="K57" t="s">
        <v>1023</v>
      </c>
    </row>
    <row r="58" spans="1:11" x14ac:dyDescent="0.35">
      <c r="A58" t="s">
        <v>256</v>
      </c>
      <c r="B58" t="s">
        <v>59</v>
      </c>
      <c r="C58" t="s">
        <v>106</v>
      </c>
      <c r="D58" t="s">
        <v>257</v>
      </c>
      <c r="E58" t="s">
        <v>1024</v>
      </c>
      <c r="F58" t="s">
        <v>259</v>
      </c>
      <c r="G58">
        <v>0</v>
      </c>
      <c r="H58">
        <v>4</v>
      </c>
      <c r="I58">
        <v>0</v>
      </c>
      <c r="J58">
        <v>5.5547365439178008E-3</v>
      </c>
    </row>
    <row r="59" spans="1:11" x14ac:dyDescent="0.35">
      <c r="A59" t="s">
        <v>298</v>
      </c>
      <c r="B59" t="s">
        <v>59</v>
      </c>
      <c r="C59" t="s">
        <v>106</v>
      </c>
      <c r="D59" t="s">
        <v>299</v>
      </c>
      <c r="E59" t="s">
        <v>951</v>
      </c>
      <c r="F59" t="s">
        <v>301</v>
      </c>
      <c r="G59">
        <v>0.41322314049586778</v>
      </c>
      <c r="H59">
        <v>4</v>
      </c>
      <c r="I59">
        <v>2</v>
      </c>
      <c r="J59">
        <v>1.2195915673869649E-2</v>
      </c>
      <c r="K59" t="s">
        <v>1025</v>
      </c>
    </row>
    <row r="60" spans="1:11" x14ac:dyDescent="0.35">
      <c r="A60" t="s">
        <v>260</v>
      </c>
      <c r="B60" t="s">
        <v>59</v>
      </c>
      <c r="C60" t="s">
        <v>106</v>
      </c>
      <c r="D60" t="s">
        <v>261</v>
      </c>
      <c r="E60" t="s">
        <v>1024</v>
      </c>
      <c r="F60" t="s">
        <v>262</v>
      </c>
      <c r="G60">
        <v>0</v>
      </c>
      <c r="H60">
        <v>5</v>
      </c>
      <c r="I60">
        <v>0</v>
      </c>
      <c r="J60">
        <v>1.363117493244392E-2</v>
      </c>
    </row>
    <row r="61" spans="1:11" x14ac:dyDescent="0.35">
      <c r="A61" t="s">
        <v>273</v>
      </c>
      <c r="B61" t="s">
        <v>59</v>
      </c>
      <c r="C61" t="s">
        <v>106</v>
      </c>
      <c r="D61" t="s">
        <v>274</v>
      </c>
      <c r="E61" t="s">
        <v>1024</v>
      </c>
      <c r="F61" t="s">
        <v>275</v>
      </c>
      <c r="G61">
        <v>0</v>
      </c>
      <c r="H61">
        <v>5</v>
      </c>
      <c r="I61">
        <v>0</v>
      </c>
      <c r="J61">
        <v>1.394369745565637E-2</v>
      </c>
    </row>
    <row r="62" spans="1:11" x14ac:dyDescent="0.35">
      <c r="A62" t="s">
        <v>508</v>
      </c>
      <c r="B62" t="s">
        <v>59</v>
      </c>
      <c r="C62" t="s">
        <v>106</v>
      </c>
      <c r="D62" t="s">
        <v>509</v>
      </c>
      <c r="E62" t="s">
        <v>1026</v>
      </c>
      <c r="F62" t="s">
        <v>510</v>
      </c>
      <c r="G62">
        <v>1.6528925619834711</v>
      </c>
      <c r="H62">
        <v>6</v>
      </c>
      <c r="I62">
        <v>8</v>
      </c>
      <c r="J62">
        <v>1.394369745565637E-2</v>
      </c>
      <c r="K62" t="s">
        <v>1027</v>
      </c>
    </row>
    <row r="63" spans="1:11" x14ac:dyDescent="0.35">
      <c r="A63" t="s">
        <v>308</v>
      </c>
      <c r="B63" t="s">
        <v>59</v>
      </c>
      <c r="C63" t="s">
        <v>106</v>
      </c>
      <c r="D63" t="s">
        <v>309</v>
      </c>
      <c r="E63" t="s">
        <v>951</v>
      </c>
      <c r="F63" t="s">
        <v>310</v>
      </c>
      <c r="G63">
        <v>0.41322314049586778</v>
      </c>
      <c r="H63">
        <v>5</v>
      </c>
      <c r="I63">
        <v>2</v>
      </c>
      <c r="J63">
        <v>1.394369745565637E-2</v>
      </c>
      <c r="K63" t="s">
        <v>1025</v>
      </c>
    </row>
    <row r="64" spans="1:11" x14ac:dyDescent="0.35">
      <c r="A64" t="s">
        <v>267</v>
      </c>
      <c r="B64" t="s">
        <v>59</v>
      </c>
      <c r="C64" t="s">
        <v>106</v>
      </c>
      <c r="D64" t="s">
        <v>268</v>
      </c>
      <c r="E64" t="s">
        <v>1024</v>
      </c>
      <c r="F64" t="s">
        <v>269</v>
      </c>
      <c r="G64">
        <v>0</v>
      </c>
      <c r="H64">
        <v>6</v>
      </c>
      <c r="I64">
        <v>0</v>
      </c>
      <c r="J64">
        <v>1.394369745565637E-2</v>
      </c>
    </row>
    <row r="65" spans="1:11" x14ac:dyDescent="0.35">
      <c r="A65" t="s">
        <v>270</v>
      </c>
      <c r="B65" t="s">
        <v>59</v>
      </c>
      <c r="C65" t="s">
        <v>106</v>
      </c>
      <c r="D65" t="s">
        <v>271</v>
      </c>
      <c r="E65" t="s">
        <v>1024</v>
      </c>
      <c r="F65" t="s">
        <v>272</v>
      </c>
      <c r="G65">
        <v>0</v>
      </c>
      <c r="H65">
        <v>6</v>
      </c>
      <c r="I65">
        <v>0</v>
      </c>
      <c r="J65">
        <v>1.394369745565637E-2</v>
      </c>
    </row>
    <row r="66" spans="1:11" x14ac:dyDescent="0.35">
      <c r="A66" t="s">
        <v>281</v>
      </c>
      <c r="B66" t="s">
        <v>59</v>
      </c>
      <c r="C66" t="s">
        <v>106</v>
      </c>
      <c r="D66" t="s">
        <v>282</v>
      </c>
      <c r="E66" t="s">
        <v>1024</v>
      </c>
      <c r="F66" t="s">
        <v>283</v>
      </c>
      <c r="G66">
        <v>0</v>
      </c>
      <c r="H66">
        <v>7</v>
      </c>
      <c r="I66">
        <v>0</v>
      </c>
      <c r="J66">
        <v>1.793866308089459E-2</v>
      </c>
    </row>
    <row r="67" spans="1:11" x14ac:dyDescent="0.35">
      <c r="A67" t="s">
        <v>522</v>
      </c>
      <c r="B67" t="s">
        <v>59</v>
      </c>
      <c r="C67" t="s">
        <v>106</v>
      </c>
      <c r="D67" t="s">
        <v>523</v>
      </c>
      <c r="E67" t="s">
        <v>956</v>
      </c>
      <c r="F67" t="s">
        <v>525</v>
      </c>
      <c r="G67">
        <v>1.0330578512396695</v>
      </c>
      <c r="H67">
        <v>4</v>
      </c>
      <c r="I67">
        <v>5</v>
      </c>
      <c r="J67">
        <v>2.2846351439713471E-2</v>
      </c>
      <c r="K67" t="s">
        <v>1028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353C-E688-4483-80AA-4D8A99490B85}">
  <dimension ref="A1"/>
  <sheetViews>
    <sheetView workbookViewId="0">
      <selection activeCell="I37" sqref="I37"/>
    </sheetView>
  </sheetViews>
  <sheetFormatPr defaultRowHeight="14.5" x14ac:dyDescent="0.35"/>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67915-E92F-41CD-BDF2-DCC943EBDFC1}">
  <dimension ref="A1:K68"/>
  <sheetViews>
    <sheetView workbookViewId="0">
      <selection activeCell="L33" sqref="L33"/>
    </sheetView>
  </sheetViews>
  <sheetFormatPr defaultRowHeight="14.5" x14ac:dyDescent="0.35"/>
  <cols>
    <col min="8" max="8" width="11.26953125" customWidth="1"/>
  </cols>
  <sheetData>
    <row r="1" spans="1:11" x14ac:dyDescent="0.35">
      <c r="A1" t="s">
        <v>0</v>
      </c>
      <c r="B1" t="s">
        <v>1</v>
      </c>
      <c r="C1" t="s">
        <v>2</v>
      </c>
      <c r="D1" t="s">
        <v>3</v>
      </c>
      <c r="E1" t="s">
        <v>4</v>
      </c>
      <c r="F1" t="s">
        <v>5</v>
      </c>
      <c r="G1" t="s">
        <v>719</v>
      </c>
      <c r="H1" t="s">
        <v>6</v>
      </c>
      <c r="I1" t="s">
        <v>7</v>
      </c>
      <c r="J1" s="1" t="s">
        <v>736</v>
      </c>
      <c r="K1" t="s">
        <v>8</v>
      </c>
    </row>
    <row r="2" spans="1:11" x14ac:dyDescent="0.35">
      <c r="A2" t="s">
        <v>369</v>
      </c>
      <c r="B2" t="s">
        <v>10</v>
      </c>
      <c r="C2" t="s">
        <v>11</v>
      </c>
      <c r="D2" t="s">
        <v>370</v>
      </c>
      <c r="E2" t="s">
        <v>236</v>
      </c>
      <c r="F2" t="s">
        <v>224</v>
      </c>
      <c r="G2">
        <f t="shared" ref="G2:G33" si="0">I2/479*100</f>
        <v>1.6701461377870561</v>
      </c>
      <c r="H2">
        <v>4</v>
      </c>
      <c r="I2">
        <v>8</v>
      </c>
      <c r="J2">
        <v>1.039827159607368E-4</v>
      </c>
      <c r="K2" t="s">
        <v>371</v>
      </c>
    </row>
    <row r="3" spans="1:11" x14ac:dyDescent="0.35">
      <c r="A3" t="s">
        <v>24</v>
      </c>
      <c r="B3" t="s">
        <v>10</v>
      </c>
      <c r="C3" t="s">
        <v>11</v>
      </c>
      <c r="D3" t="s">
        <v>25</v>
      </c>
      <c r="E3" t="s">
        <v>295</v>
      </c>
      <c r="F3" t="s">
        <v>27</v>
      </c>
      <c r="G3">
        <f t="shared" si="0"/>
        <v>5.6367432150313155</v>
      </c>
      <c r="H3">
        <v>3</v>
      </c>
      <c r="I3">
        <v>27</v>
      </c>
      <c r="J3">
        <v>3.6308586019023807E-4</v>
      </c>
      <c r="K3" t="s">
        <v>372</v>
      </c>
    </row>
    <row r="4" spans="1:11" x14ac:dyDescent="0.35">
      <c r="A4" t="s">
        <v>9</v>
      </c>
      <c r="B4" t="s">
        <v>10</v>
      </c>
      <c r="C4" t="s">
        <v>11</v>
      </c>
      <c r="D4" t="s">
        <v>12</v>
      </c>
      <c r="E4" t="s">
        <v>295</v>
      </c>
      <c r="F4" t="s">
        <v>14</v>
      </c>
      <c r="G4">
        <f t="shared" si="0"/>
        <v>5.6367432150313155</v>
      </c>
      <c r="H4">
        <v>3</v>
      </c>
      <c r="I4">
        <v>27</v>
      </c>
      <c r="J4">
        <v>3.6308586019023807E-4</v>
      </c>
      <c r="K4" t="s">
        <v>372</v>
      </c>
    </row>
    <row r="5" spans="1:11" x14ac:dyDescent="0.35">
      <c r="A5" t="s">
        <v>373</v>
      </c>
      <c r="B5" t="s">
        <v>10</v>
      </c>
      <c r="C5" t="s">
        <v>11</v>
      </c>
      <c r="D5" t="s">
        <v>374</v>
      </c>
      <c r="E5" t="s">
        <v>228</v>
      </c>
      <c r="F5" t="s">
        <v>229</v>
      </c>
      <c r="G5">
        <f t="shared" si="0"/>
        <v>1.2526096033402923</v>
      </c>
      <c r="H5">
        <v>11</v>
      </c>
      <c r="I5">
        <v>6</v>
      </c>
      <c r="J5">
        <v>3.6308586019023807E-4</v>
      </c>
      <c r="K5" t="s">
        <v>230</v>
      </c>
    </row>
    <row r="6" spans="1:11" x14ac:dyDescent="0.35">
      <c r="A6" t="s">
        <v>375</v>
      </c>
      <c r="B6" t="s">
        <v>10</v>
      </c>
      <c r="C6" t="s">
        <v>11</v>
      </c>
      <c r="D6" t="s">
        <v>376</v>
      </c>
      <c r="E6" t="s">
        <v>228</v>
      </c>
      <c r="F6" t="s">
        <v>229</v>
      </c>
      <c r="G6">
        <f t="shared" si="0"/>
        <v>1.2526096033402923</v>
      </c>
      <c r="H6">
        <v>9</v>
      </c>
      <c r="I6">
        <v>6</v>
      </c>
      <c r="J6">
        <v>3.6308586019023807E-4</v>
      </c>
      <c r="K6" t="s">
        <v>230</v>
      </c>
    </row>
    <row r="7" spans="1:11" x14ac:dyDescent="0.35">
      <c r="A7" t="s">
        <v>16</v>
      </c>
      <c r="B7" t="s">
        <v>10</v>
      </c>
      <c r="C7" t="s">
        <v>11</v>
      </c>
      <c r="D7" t="s">
        <v>17</v>
      </c>
      <c r="E7" t="s">
        <v>377</v>
      </c>
      <c r="F7" t="s">
        <v>19</v>
      </c>
      <c r="G7">
        <f t="shared" si="0"/>
        <v>5.4279749478079333</v>
      </c>
      <c r="H7">
        <v>4</v>
      </c>
      <c r="I7">
        <v>26</v>
      </c>
      <c r="J7">
        <v>3.6308586019023807E-4</v>
      </c>
      <c r="K7" t="s">
        <v>378</v>
      </c>
    </row>
    <row r="8" spans="1:11" x14ac:dyDescent="0.35">
      <c r="A8" t="s">
        <v>379</v>
      </c>
      <c r="B8" t="s">
        <v>10</v>
      </c>
      <c r="C8" t="s">
        <v>11</v>
      </c>
      <c r="D8" t="s">
        <v>380</v>
      </c>
      <c r="E8" t="s">
        <v>381</v>
      </c>
      <c r="F8" t="s">
        <v>382</v>
      </c>
      <c r="G8">
        <f t="shared" si="0"/>
        <v>3.7578288100208765</v>
      </c>
      <c r="H8">
        <v>6</v>
      </c>
      <c r="I8">
        <v>18</v>
      </c>
      <c r="J8">
        <v>3.6308586019023807E-4</v>
      </c>
      <c r="K8" t="s">
        <v>383</v>
      </c>
    </row>
    <row r="9" spans="1:11" x14ac:dyDescent="0.35">
      <c r="A9" t="s">
        <v>21</v>
      </c>
      <c r="B9" t="s">
        <v>10</v>
      </c>
      <c r="C9" t="s">
        <v>11</v>
      </c>
      <c r="D9" t="s">
        <v>22</v>
      </c>
      <c r="E9" t="s">
        <v>377</v>
      </c>
      <c r="F9" t="s">
        <v>23</v>
      </c>
      <c r="G9">
        <f t="shared" si="0"/>
        <v>5.4279749478079333</v>
      </c>
      <c r="H9">
        <v>3</v>
      </c>
      <c r="I9">
        <v>26</v>
      </c>
      <c r="J9">
        <v>3.6308586019023807E-4</v>
      </c>
      <c r="K9" t="s">
        <v>378</v>
      </c>
    </row>
    <row r="10" spans="1:11" x14ac:dyDescent="0.35">
      <c r="A10" t="s">
        <v>29</v>
      </c>
      <c r="B10" t="s">
        <v>10</v>
      </c>
      <c r="C10" t="s">
        <v>11</v>
      </c>
      <c r="D10" t="s">
        <v>30</v>
      </c>
      <c r="E10" t="s">
        <v>278</v>
      </c>
      <c r="F10" t="s">
        <v>32</v>
      </c>
      <c r="G10">
        <f t="shared" si="0"/>
        <v>5.2192066805845512</v>
      </c>
      <c r="H10">
        <v>6</v>
      </c>
      <c r="I10">
        <v>25</v>
      </c>
      <c r="J10">
        <v>4.1972860395689282E-4</v>
      </c>
      <c r="K10" t="s">
        <v>384</v>
      </c>
    </row>
    <row r="11" spans="1:11" x14ac:dyDescent="0.35">
      <c r="A11" t="s">
        <v>385</v>
      </c>
      <c r="B11" t="s">
        <v>10</v>
      </c>
      <c r="C11" t="s">
        <v>11</v>
      </c>
      <c r="D11" t="s">
        <v>386</v>
      </c>
      <c r="E11" t="s">
        <v>387</v>
      </c>
      <c r="F11" t="s">
        <v>388</v>
      </c>
      <c r="G11">
        <f t="shared" si="0"/>
        <v>1.4613778705636742</v>
      </c>
      <c r="H11">
        <v>8</v>
      </c>
      <c r="I11">
        <v>7</v>
      </c>
      <c r="J11">
        <v>5.0042464771961402E-4</v>
      </c>
      <c r="K11" t="s">
        <v>389</v>
      </c>
    </row>
    <row r="12" spans="1:11" x14ac:dyDescent="0.35">
      <c r="A12" t="s">
        <v>390</v>
      </c>
      <c r="B12" t="s">
        <v>10</v>
      </c>
      <c r="C12" t="s">
        <v>11</v>
      </c>
      <c r="D12" t="s">
        <v>391</v>
      </c>
      <c r="E12" t="s">
        <v>228</v>
      </c>
      <c r="F12" t="s">
        <v>233</v>
      </c>
      <c r="G12">
        <f t="shared" si="0"/>
        <v>1.2526096033402923</v>
      </c>
      <c r="H12">
        <v>10</v>
      </c>
      <c r="I12">
        <v>6</v>
      </c>
      <c r="J12">
        <v>6.4039680759756998E-4</v>
      </c>
      <c r="K12" t="s">
        <v>230</v>
      </c>
    </row>
    <row r="13" spans="1:11" x14ac:dyDescent="0.35">
      <c r="A13" t="s">
        <v>392</v>
      </c>
      <c r="B13" t="s">
        <v>10</v>
      </c>
      <c r="C13" t="s">
        <v>11</v>
      </c>
      <c r="D13" t="s">
        <v>393</v>
      </c>
      <c r="E13" t="s">
        <v>228</v>
      </c>
      <c r="F13" t="s">
        <v>233</v>
      </c>
      <c r="G13">
        <f t="shared" si="0"/>
        <v>1.2526096033402923</v>
      </c>
      <c r="H13">
        <v>5</v>
      </c>
      <c r="I13">
        <v>6</v>
      </c>
      <c r="J13">
        <v>6.4039680759756998E-4</v>
      </c>
      <c r="K13" t="s">
        <v>230</v>
      </c>
    </row>
    <row r="14" spans="1:11" x14ac:dyDescent="0.35">
      <c r="A14" t="s">
        <v>394</v>
      </c>
      <c r="B14" t="s">
        <v>10</v>
      </c>
      <c r="C14" t="s">
        <v>11</v>
      </c>
      <c r="D14" t="s">
        <v>395</v>
      </c>
      <c r="E14" t="s">
        <v>278</v>
      </c>
      <c r="F14" t="s">
        <v>396</v>
      </c>
      <c r="G14">
        <f t="shared" si="0"/>
        <v>5.2192066805845512</v>
      </c>
      <c r="H14">
        <v>5</v>
      </c>
      <c r="I14">
        <v>25</v>
      </c>
      <c r="J14">
        <v>6.7939658169223764E-4</v>
      </c>
      <c r="K14" t="s">
        <v>397</v>
      </c>
    </row>
    <row r="15" spans="1:11" x14ac:dyDescent="0.35">
      <c r="A15" t="s">
        <v>398</v>
      </c>
      <c r="B15" t="s">
        <v>10</v>
      </c>
      <c r="C15" t="s">
        <v>11</v>
      </c>
      <c r="D15" t="s">
        <v>399</v>
      </c>
      <c r="E15" t="s">
        <v>278</v>
      </c>
      <c r="F15" t="s">
        <v>400</v>
      </c>
      <c r="G15">
        <f t="shared" si="0"/>
        <v>5.2192066805845512</v>
      </c>
      <c r="H15">
        <v>4</v>
      </c>
      <c r="I15">
        <v>25</v>
      </c>
      <c r="J15">
        <v>1.174544825816832E-3</v>
      </c>
      <c r="K15" t="s">
        <v>397</v>
      </c>
    </row>
    <row r="16" spans="1:11" x14ac:dyDescent="0.35">
      <c r="A16" t="s">
        <v>401</v>
      </c>
      <c r="B16" t="s">
        <v>10</v>
      </c>
      <c r="C16" t="s">
        <v>11</v>
      </c>
      <c r="D16" t="s">
        <v>402</v>
      </c>
      <c r="E16" t="s">
        <v>278</v>
      </c>
      <c r="F16" t="s">
        <v>400</v>
      </c>
      <c r="G16">
        <f t="shared" si="0"/>
        <v>5.2192066805845512</v>
      </c>
      <c r="H16">
        <v>3</v>
      </c>
      <c r="I16">
        <v>25</v>
      </c>
      <c r="J16">
        <v>1.174544825816832E-3</v>
      </c>
      <c r="K16" t="s">
        <v>397</v>
      </c>
    </row>
    <row r="17" spans="1:11" x14ac:dyDescent="0.35">
      <c r="A17" t="s">
        <v>403</v>
      </c>
      <c r="B17" t="s">
        <v>10</v>
      </c>
      <c r="C17" t="s">
        <v>11</v>
      </c>
      <c r="D17" t="s">
        <v>404</v>
      </c>
      <c r="E17" t="s">
        <v>248</v>
      </c>
      <c r="F17" t="s">
        <v>405</v>
      </c>
      <c r="G17">
        <f t="shared" si="0"/>
        <v>2.7139874739039667</v>
      </c>
      <c r="H17">
        <v>3</v>
      </c>
      <c r="I17">
        <v>13</v>
      </c>
      <c r="J17">
        <v>5.61454890433025E-3</v>
      </c>
      <c r="K17" t="s">
        <v>406</v>
      </c>
    </row>
    <row r="18" spans="1:11" x14ac:dyDescent="0.35">
      <c r="A18" t="s">
        <v>407</v>
      </c>
      <c r="B18" t="s">
        <v>10</v>
      </c>
      <c r="C18" t="s">
        <v>11</v>
      </c>
      <c r="D18" t="s">
        <v>408</v>
      </c>
      <c r="E18" t="s">
        <v>409</v>
      </c>
      <c r="F18" t="s">
        <v>410</v>
      </c>
      <c r="G18">
        <f t="shared" si="0"/>
        <v>3.1315240083507305</v>
      </c>
      <c r="H18">
        <v>4</v>
      </c>
      <c r="I18">
        <v>15</v>
      </c>
      <c r="J18">
        <v>1.220921214586773E-2</v>
      </c>
      <c r="K18" t="s">
        <v>411</v>
      </c>
    </row>
    <row r="19" spans="1:11" x14ac:dyDescent="0.35">
      <c r="A19" t="s">
        <v>412</v>
      </c>
      <c r="B19" t="s">
        <v>10</v>
      </c>
      <c r="C19" t="s">
        <v>11</v>
      </c>
      <c r="D19" t="s">
        <v>413</v>
      </c>
      <c r="E19" t="s">
        <v>223</v>
      </c>
      <c r="F19" t="s">
        <v>414</v>
      </c>
      <c r="G19">
        <f t="shared" si="0"/>
        <v>1.8789144050104383</v>
      </c>
      <c r="H19">
        <v>3</v>
      </c>
      <c r="I19">
        <v>9</v>
      </c>
      <c r="J19">
        <v>3.0000473072221309E-2</v>
      </c>
      <c r="K19" t="s">
        <v>415</v>
      </c>
    </row>
    <row r="20" spans="1:11" x14ac:dyDescent="0.35">
      <c r="A20" t="s">
        <v>416</v>
      </c>
      <c r="B20" t="s">
        <v>10</v>
      </c>
      <c r="C20" t="s">
        <v>11</v>
      </c>
      <c r="D20" t="s">
        <v>417</v>
      </c>
      <c r="E20" t="s">
        <v>300</v>
      </c>
      <c r="F20" t="s">
        <v>418</v>
      </c>
      <c r="G20">
        <f t="shared" si="0"/>
        <v>0.62630480167014613</v>
      </c>
      <c r="H20">
        <v>5</v>
      </c>
      <c r="I20">
        <v>3</v>
      </c>
      <c r="J20">
        <v>4.5179722576535512E-2</v>
      </c>
      <c r="K20" t="s">
        <v>419</v>
      </c>
    </row>
    <row r="21" spans="1:11" x14ac:dyDescent="0.35">
      <c r="A21" t="s">
        <v>420</v>
      </c>
      <c r="B21" t="s">
        <v>10</v>
      </c>
      <c r="C21" t="s">
        <v>11</v>
      </c>
      <c r="D21" t="s">
        <v>421</v>
      </c>
      <c r="E21" t="s">
        <v>422</v>
      </c>
      <c r="F21" t="s">
        <v>423</v>
      </c>
      <c r="G21">
        <f t="shared" si="0"/>
        <v>9.6033402922755737</v>
      </c>
      <c r="H21">
        <v>2</v>
      </c>
      <c r="I21">
        <v>46</v>
      </c>
      <c r="J21">
        <v>4.5179722576535512E-2</v>
      </c>
      <c r="K21" t="s">
        <v>424</v>
      </c>
    </row>
    <row r="22" spans="1:11" x14ac:dyDescent="0.35">
      <c r="A22" t="s">
        <v>188</v>
      </c>
      <c r="B22" t="s">
        <v>10</v>
      </c>
      <c r="C22" t="s">
        <v>106</v>
      </c>
      <c r="D22" t="s">
        <v>189</v>
      </c>
      <c r="E22" t="s">
        <v>258</v>
      </c>
      <c r="F22" t="s">
        <v>191</v>
      </c>
      <c r="G22">
        <f t="shared" si="0"/>
        <v>0</v>
      </c>
      <c r="H22">
        <v>4</v>
      </c>
      <c r="I22">
        <v>0</v>
      </c>
      <c r="J22">
        <v>3.6308586019023807E-4</v>
      </c>
    </row>
    <row r="23" spans="1:11" x14ac:dyDescent="0.35">
      <c r="A23" t="s">
        <v>178</v>
      </c>
      <c r="B23" t="s">
        <v>10</v>
      </c>
      <c r="C23" t="s">
        <v>106</v>
      </c>
      <c r="D23" t="s">
        <v>179</v>
      </c>
      <c r="E23" t="s">
        <v>366</v>
      </c>
      <c r="F23" t="s">
        <v>181</v>
      </c>
      <c r="G23">
        <f t="shared" si="0"/>
        <v>0.41753653444676403</v>
      </c>
      <c r="H23">
        <v>3</v>
      </c>
      <c r="I23">
        <v>2</v>
      </c>
      <c r="J23">
        <v>4.38409087566841E-4</v>
      </c>
      <c r="K23" t="s">
        <v>425</v>
      </c>
    </row>
    <row r="24" spans="1:11" x14ac:dyDescent="0.35">
      <c r="A24" t="s">
        <v>426</v>
      </c>
      <c r="B24" t="s">
        <v>10</v>
      </c>
      <c r="C24" t="s">
        <v>106</v>
      </c>
      <c r="D24" t="s">
        <v>427</v>
      </c>
      <c r="E24" t="s">
        <v>350</v>
      </c>
      <c r="F24" t="s">
        <v>428</v>
      </c>
      <c r="G24">
        <f t="shared" si="0"/>
        <v>5.8455114822546967</v>
      </c>
      <c r="H24">
        <v>3</v>
      </c>
      <c r="I24">
        <v>28</v>
      </c>
      <c r="J24">
        <v>6.1516221755645315E-4</v>
      </c>
      <c r="K24" t="s">
        <v>429</v>
      </c>
    </row>
    <row r="25" spans="1:11" x14ac:dyDescent="0.35">
      <c r="A25" t="s">
        <v>430</v>
      </c>
      <c r="B25" t="s">
        <v>10</v>
      </c>
      <c r="C25" t="s">
        <v>106</v>
      </c>
      <c r="D25" t="s">
        <v>431</v>
      </c>
      <c r="E25" t="s">
        <v>432</v>
      </c>
      <c r="F25" t="s">
        <v>433</v>
      </c>
      <c r="G25">
        <f t="shared" si="0"/>
        <v>1.0438413361169103</v>
      </c>
      <c r="H25">
        <v>4</v>
      </c>
      <c r="I25">
        <v>5</v>
      </c>
      <c r="J25">
        <v>2.5830347373815162E-3</v>
      </c>
      <c r="K25" t="s">
        <v>434</v>
      </c>
    </row>
    <row r="26" spans="1:11" x14ac:dyDescent="0.35">
      <c r="A26" t="s">
        <v>435</v>
      </c>
      <c r="B26" t="s">
        <v>10</v>
      </c>
      <c r="C26" t="s">
        <v>106</v>
      </c>
      <c r="D26" t="s">
        <v>436</v>
      </c>
      <c r="E26" t="s">
        <v>437</v>
      </c>
      <c r="F26" t="s">
        <v>438</v>
      </c>
      <c r="G26">
        <f t="shared" si="0"/>
        <v>4.5929018789144047</v>
      </c>
      <c r="H26">
        <v>4</v>
      </c>
      <c r="I26">
        <v>22</v>
      </c>
      <c r="J26">
        <v>3.664866506572832E-3</v>
      </c>
      <c r="K26" t="s">
        <v>439</v>
      </c>
    </row>
    <row r="27" spans="1:11" x14ac:dyDescent="0.35">
      <c r="A27" t="s">
        <v>316</v>
      </c>
      <c r="B27" t="s">
        <v>111</v>
      </c>
      <c r="C27" t="s">
        <v>11</v>
      </c>
      <c r="D27" t="s">
        <v>317</v>
      </c>
      <c r="E27" t="s">
        <v>318</v>
      </c>
      <c r="F27" t="s">
        <v>319</v>
      </c>
      <c r="G27">
        <f t="shared" si="0"/>
        <v>42.588726513569938</v>
      </c>
      <c r="H27">
        <v>3</v>
      </c>
      <c r="I27">
        <v>204</v>
      </c>
      <c r="J27">
        <v>3.1260564798151277E-4</v>
      </c>
      <c r="K27" t="s">
        <v>320</v>
      </c>
    </row>
    <row r="28" spans="1:11" x14ac:dyDescent="0.35">
      <c r="A28" t="s">
        <v>321</v>
      </c>
      <c r="B28" t="s">
        <v>111</v>
      </c>
      <c r="C28" t="s">
        <v>11</v>
      </c>
      <c r="D28" t="s">
        <v>322</v>
      </c>
      <c r="E28" t="s">
        <v>318</v>
      </c>
      <c r="F28" t="s">
        <v>323</v>
      </c>
      <c r="G28">
        <f t="shared" si="0"/>
        <v>42.588726513569938</v>
      </c>
      <c r="H28">
        <v>2</v>
      </c>
      <c r="I28">
        <v>204</v>
      </c>
      <c r="J28">
        <v>3.1260564798151277E-4</v>
      </c>
      <c r="K28" t="s">
        <v>320</v>
      </c>
    </row>
    <row r="29" spans="1:11" x14ac:dyDescent="0.35">
      <c r="A29" t="s">
        <v>324</v>
      </c>
      <c r="B29" t="s">
        <v>111</v>
      </c>
      <c r="C29" t="s">
        <v>11</v>
      </c>
      <c r="D29" t="s">
        <v>325</v>
      </c>
      <c r="E29" t="s">
        <v>223</v>
      </c>
      <c r="F29" t="s">
        <v>326</v>
      </c>
      <c r="G29">
        <f t="shared" si="0"/>
        <v>1.8789144050104383</v>
      </c>
      <c r="H29">
        <v>4</v>
      </c>
      <c r="I29">
        <v>9</v>
      </c>
      <c r="J29">
        <v>1.215450066371738E-3</v>
      </c>
      <c r="K29" t="s">
        <v>327</v>
      </c>
    </row>
    <row r="30" spans="1:11" x14ac:dyDescent="0.35">
      <c r="A30" t="s">
        <v>328</v>
      </c>
      <c r="B30" t="s">
        <v>111</v>
      </c>
      <c r="C30" t="s">
        <v>11</v>
      </c>
      <c r="D30" t="s">
        <v>329</v>
      </c>
      <c r="E30" t="s">
        <v>330</v>
      </c>
      <c r="F30" t="s">
        <v>331</v>
      </c>
      <c r="G30">
        <f t="shared" si="0"/>
        <v>0.83507306889352806</v>
      </c>
      <c r="H30">
        <v>7</v>
      </c>
      <c r="I30">
        <v>4</v>
      </c>
      <c r="J30">
        <v>8.5609398499882864E-3</v>
      </c>
      <c r="K30" t="s">
        <v>332</v>
      </c>
    </row>
    <row r="31" spans="1:11" x14ac:dyDescent="0.35">
      <c r="A31" t="s">
        <v>333</v>
      </c>
      <c r="B31" t="s">
        <v>111</v>
      </c>
      <c r="C31" t="s">
        <v>11</v>
      </c>
      <c r="D31" t="s">
        <v>334</v>
      </c>
      <c r="E31" t="s">
        <v>228</v>
      </c>
      <c r="F31" t="s">
        <v>335</v>
      </c>
      <c r="G31">
        <f t="shared" si="0"/>
        <v>1.2526096033402923</v>
      </c>
      <c r="H31">
        <v>3</v>
      </c>
      <c r="I31">
        <v>6</v>
      </c>
      <c r="J31">
        <v>1.444721512773035E-2</v>
      </c>
      <c r="K31" t="s">
        <v>336</v>
      </c>
    </row>
    <row r="32" spans="1:11" x14ac:dyDescent="0.35">
      <c r="A32" t="s">
        <v>337</v>
      </c>
      <c r="B32" t="s">
        <v>111</v>
      </c>
      <c r="C32" t="s">
        <v>11</v>
      </c>
      <c r="D32" t="s">
        <v>338</v>
      </c>
      <c r="E32" t="s">
        <v>228</v>
      </c>
      <c r="F32" t="s">
        <v>339</v>
      </c>
      <c r="G32">
        <f t="shared" si="0"/>
        <v>1.2526096033402923</v>
      </c>
      <c r="H32">
        <v>5</v>
      </c>
      <c r="I32">
        <v>6</v>
      </c>
      <c r="J32">
        <v>1.7235205841563149E-2</v>
      </c>
      <c r="K32" t="s">
        <v>230</v>
      </c>
    </row>
    <row r="33" spans="1:11" x14ac:dyDescent="0.35">
      <c r="A33" t="s">
        <v>340</v>
      </c>
      <c r="B33" t="s">
        <v>111</v>
      </c>
      <c r="C33" t="s">
        <v>11</v>
      </c>
      <c r="D33" t="s">
        <v>341</v>
      </c>
      <c r="E33" t="s">
        <v>228</v>
      </c>
      <c r="F33" t="s">
        <v>342</v>
      </c>
      <c r="G33">
        <f t="shared" si="0"/>
        <v>1.2526096033402923</v>
      </c>
      <c r="H33">
        <v>4</v>
      </c>
      <c r="I33">
        <v>6</v>
      </c>
      <c r="J33">
        <v>2.03946648372367E-2</v>
      </c>
      <c r="K33" t="s">
        <v>230</v>
      </c>
    </row>
    <row r="34" spans="1:11" x14ac:dyDescent="0.35">
      <c r="A34" t="s">
        <v>343</v>
      </c>
      <c r="B34" t="s">
        <v>111</v>
      </c>
      <c r="C34" t="s">
        <v>11</v>
      </c>
      <c r="D34" t="s">
        <v>344</v>
      </c>
      <c r="E34" t="s">
        <v>228</v>
      </c>
      <c r="F34" t="s">
        <v>345</v>
      </c>
      <c r="G34">
        <f t="shared" ref="G34:G68" si="1">I34/479*100</f>
        <v>1.2526096033402923</v>
      </c>
      <c r="H34">
        <v>4</v>
      </c>
      <c r="I34">
        <v>6</v>
      </c>
      <c r="J34">
        <v>2.395158490540325E-2</v>
      </c>
      <c r="K34" t="s">
        <v>346</v>
      </c>
    </row>
    <row r="35" spans="1:11" x14ac:dyDescent="0.35">
      <c r="A35" t="s">
        <v>347</v>
      </c>
      <c r="B35" t="s">
        <v>111</v>
      </c>
      <c r="C35" t="s">
        <v>11</v>
      </c>
      <c r="D35" t="s">
        <v>348</v>
      </c>
      <c r="E35" t="s">
        <v>228</v>
      </c>
      <c r="F35" t="s">
        <v>349</v>
      </c>
      <c r="G35">
        <f t="shared" si="1"/>
        <v>1.2526096033402923</v>
      </c>
      <c r="H35">
        <v>3</v>
      </c>
      <c r="I35">
        <v>6</v>
      </c>
      <c r="J35">
        <v>3.4063238378142881E-2</v>
      </c>
      <c r="K35" t="s">
        <v>346</v>
      </c>
    </row>
    <row r="36" spans="1:11" x14ac:dyDescent="0.35">
      <c r="A36" t="s">
        <v>115</v>
      </c>
      <c r="B36" t="s">
        <v>111</v>
      </c>
      <c r="C36" t="s">
        <v>106</v>
      </c>
      <c r="D36" t="s">
        <v>116</v>
      </c>
      <c r="E36" t="s">
        <v>258</v>
      </c>
      <c r="F36" t="s">
        <v>118</v>
      </c>
      <c r="G36">
        <f t="shared" si="1"/>
        <v>0</v>
      </c>
      <c r="H36">
        <v>2</v>
      </c>
      <c r="I36">
        <v>0</v>
      </c>
      <c r="J36">
        <v>3.1260564798151277E-4</v>
      </c>
    </row>
    <row r="37" spans="1:11" x14ac:dyDescent="0.35">
      <c r="A37" t="s">
        <v>120</v>
      </c>
      <c r="B37" t="s">
        <v>111</v>
      </c>
      <c r="C37" t="s">
        <v>106</v>
      </c>
      <c r="D37" t="s">
        <v>121</v>
      </c>
      <c r="E37" t="s">
        <v>258</v>
      </c>
      <c r="F37" t="s">
        <v>122</v>
      </c>
      <c r="G37">
        <f t="shared" si="1"/>
        <v>0</v>
      </c>
      <c r="H37">
        <v>3</v>
      </c>
      <c r="I37">
        <v>0</v>
      </c>
      <c r="J37">
        <v>3.1260564798151277E-4</v>
      </c>
    </row>
    <row r="38" spans="1:11" x14ac:dyDescent="0.35">
      <c r="A38" t="s">
        <v>123</v>
      </c>
      <c r="B38" t="s">
        <v>111</v>
      </c>
      <c r="C38" t="s">
        <v>106</v>
      </c>
      <c r="D38" t="s">
        <v>124</v>
      </c>
      <c r="E38" t="s">
        <v>258</v>
      </c>
      <c r="F38" t="s">
        <v>125</v>
      </c>
      <c r="G38">
        <f t="shared" si="1"/>
        <v>0</v>
      </c>
      <c r="H38">
        <v>2</v>
      </c>
      <c r="I38">
        <v>0</v>
      </c>
      <c r="J38">
        <v>3.1260564798151277E-4</v>
      </c>
    </row>
    <row r="39" spans="1:11" x14ac:dyDescent="0.35">
      <c r="A39" t="s">
        <v>211</v>
      </c>
      <c r="B39" t="s">
        <v>111</v>
      </c>
      <c r="C39" t="s">
        <v>106</v>
      </c>
      <c r="D39" t="s">
        <v>212</v>
      </c>
      <c r="E39" t="s">
        <v>350</v>
      </c>
      <c r="F39" t="s">
        <v>213</v>
      </c>
      <c r="G39">
        <f t="shared" si="1"/>
        <v>5.8455114822546967</v>
      </c>
      <c r="H39">
        <v>5</v>
      </c>
      <c r="I39">
        <v>28</v>
      </c>
      <c r="J39">
        <v>3.1260564798151277E-4</v>
      </c>
      <c r="K39" t="s">
        <v>351</v>
      </c>
    </row>
    <row r="40" spans="1:11" x14ac:dyDescent="0.35">
      <c r="A40" t="s">
        <v>208</v>
      </c>
      <c r="B40" t="s">
        <v>111</v>
      </c>
      <c r="C40" t="s">
        <v>106</v>
      </c>
      <c r="D40" t="s">
        <v>209</v>
      </c>
      <c r="E40" t="s">
        <v>243</v>
      </c>
      <c r="F40" t="s">
        <v>210</v>
      </c>
      <c r="G40">
        <f t="shared" si="1"/>
        <v>10.22964509394572</v>
      </c>
      <c r="H40">
        <v>3</v>
      </c>
      <c r="I40">
        <v>49</v>
      </c>
      <c r="J40">
        <v>3.1260564798151277E-4</v>
      </c>
      <c r="K40" t="s">
        <v>352</v>
      </c>
    </row>
    <row r="41" spans="1:11" x14ac:dyDescent="0.35">
      <c r="A41" t="s">
        <v>205</v>
      </c>
      <c r="B41" t="s">
        <v>111</v>
      </c>
      <c r="C41" t="s">
        <v>106</v>
      </c>
      <c r="D41" t="s">
        <v>206</v>
      </c>
      <c r="E41" t="s">
        <v>353</v>
      </c>
      <c r="F41" t="s">
        <v>207</v>
      </c>
      <c r="G41">
        <f t="shared" si="1"/>
        <v>8.559498956158663</v>
      </c>
      <c r="H41">
        <v>1</v>
      </c>
      <c r="I41">
        <v>41</v>
      </c>
      <c r="J41">
        <v>3.1260564798151277E-4</v>
      </c>
      <c r="K41" t="s">
        <v>354</v>
      </c>
    </row>
    <row r="42" spans="1:11" x14ac:dyDescent="0.35">
      <c r="A42" t="s">
        <v>214</v>
      </c>
      <c r="B42" t="s">
        <v>111</v>
      </c>
      <c r="C42" t="s">
        <v>106</v>
      </c>
      <c r="D42" t="s">
        <v>215</v>
      </c>
      <c r="E42" t="s">
        <v>355</v>
      </c>
      <c r="F42" t="s">
        <v>216</v>
      </c>
      <c r="G42">
        <f t="shared" si="1"/>
        <v>9.3945720250521916</v>
      </c>
      <c r="H42">
        <v>3</v>
      </c>
      <c r="I42">
        <v>45</v>
      </c>
      <c r="J42">
        <v>3.1260564798151277E-4</v>
      </c>
      <c r="K42" t="s">
        <v>356</v>
      </c>
    </row>
    <row r="43" spans="1:11" x14ac:dyDescent="0.35">
      <c r="A43" t="s">
        <v>357</v>
      </c>
      <c r="B43" t="s">
        <v>111</v>
      </c>
      <c r="C43" t="s">
        <v>106</v>
      </c>
      <c r="D43" t="s">
        <v>358</v>
      </c>
      <c r="E43" t="s">
        <v>359</v>
      </c>
      <c r="F43" t="s">
        <v>360</v>
      </c>
      <c r="G43">
        <f t="shared" si="1"/>
        <v>8.1419624217119004</v>
      </c>
      <c r="H43">
        <v>4</v>
      </c>
      <c r="I43">
        <v>39</v>
      </c>
      <c r="J43">
        <v>3.1260564798151277E-4</v>
      </c>
      <c r="K43" t="s">
        <v>361</v>
      </c>
    </row>
    <row r="44" spans="1:11" x14ac:dyDescent="0.35">
      <c r="A44" t="s">
        <v>202</v>
      </c>
      <c r="B44" t="s">
        <v>111</v>
      </c>
      <c r="C44" t="s">
        <v>106</v>
      </c>
      <c r="D44" t="s">
        <v>203</v>
      </c>
      <c r="E44" t="s">
        <v>362</v>
      </c>
      <c r="F44" t="s">
        <v>204</v>
      </c>
      <c r="G44">
        <f t="shared" si="1"/>
        <v>11.273486430062631</v>
      </c>
      <c r="H44">
        <v>2</v>
      </c>
      <c r="I44">
        <v>54</v>
      </c>
      <c r="J44">
        <v>3.4890474588894938E-4</v>
      </c>
      <c r="K44" t="s">
        <v>363</v>
      </c>
    </row>
    <row r="45" spans="1:11" x14ac:dyDescent="0.35">
      <c r="A45" t="s">
        <v>364</v>
      </c>
      <c r="B45" t="s">
        <v>111</v>
      </c>
      <c r="C45" t="s">
        <v>106</v>
      </c>
      <c r="D45" t="s">
        <v>365</v>
      </c>
      <c r="E45" t="s">
        <v>366</v>
      </c>
      <c r="F45" t="s">
        <v>367</v>
      </c>
      <c r="G45">
        <f t="shared" si="1"/>
        <v>0.41753653444676403</v>
      </c>
      <c r="H45">
        <v>2</v>
      </c>
      <c r="I45">
        <v>2</v>
      </c>
      <c r="J45">
        <v>1.007548730875673E-3</v>
      </c>
      <c r="K45" t="s">
        <v>368</v>
      </c>
    </row>
    <row r="46" spans="1:11" x14ac:dyDescent="0.35">
      <c r="A46" t="s">
        <v>221</v>
      </c>
      <c r="B46" t="s">
        <v>59</v>
      </c>
      <c r="C46" t="s">
        <v>11</v>
      </c>
      <c r="D46" t="s">
        <v>222</v>
      </c>
      <c r="E46" t="s">
        <v>223</v>
      </c>
      <c r="F46" t="s">
        <v>224</v>
      </c>
      <c r="G46">
        <f t="shared" si="1"/>
        <v>1.8789144050104383</v>
      </c>
      <c r="H46">
        <v>3</v>
      </c>
      <c r="I46">
        <v>9</v>
      </c>
      <c r="J46">
        <v>2.1512576071674449E-4</v>
      </c>
      <c r="K46" t="s">
        <v>225</v>
      </c>
    </row>
    <row r="47" spans="1:11" x14ac:dyDescent="0.35">
      <c r="A47" t="s">
        <v>226</v>
      </c>
      <c r="B47" t="s">
        <v>59</v>
      </c>
      <c r="C47" t="s">
        <v>11</v>
      </c>
      <c r="D47" t="s">
        <v>227</v>
      </c>
      <c r="E47" t="s">
        <v>228</v>
      </c>
      <c r="F47" t="s">
        <v>229</v>
      </c>
      <c r="G47">
        <f t="shared" si="1"/>
        <v>1.2526096033402923</v>
      </c>
      <c r="H47">
        <v>5</v>
      </c>
      <c r="I47">
        <v>6</v>
      </c>
      <c r="J47">
        <v>2.862066704127524E-3</v>
      </c>
      <c r="K47" t="s">
        <v>230</v>
      </c>
    </row>
    <row r="48" spans="1:11" x14ac:dyDescent="0.35">
      <c r="A48" t="s">
        <v>231</v>
      </c>
      <c r="B48" t="s">
        <v>59</v>
      </c>
      <c r="C48" t="s">
        <v>11</v>
      </c>
      <c r="D48" t="s">
        <v>232</v>
      </c>
      <c r="E48" t="s">
        <v>228</v>
      </c>
      <c r="F48" t="s">
        <v>233</v>
      </c>
      <c r="G48">
        <f t="shared" si="1"/>
        <v>1.2526096033402923</v>
      </c>
      <c r="H48">
        <v>4</v>
      </c>
      <c r="I48">
        <v>6</v>
      </c>
      <c r="J48">
        <v>4.9683443465386151E-3</v>
      </c>
      <c r="K48" t="s">
        <v>230</v>
      </c>
    </row>
    <row r="49" spans="1:11" x14ac:dyDescent="0.35">
      <c r="A49" t="s">
        <v>234</v>
      </c>
      <c r="B49" t="s">
        <v>59</v>
      </c>
      <c r="C49" t="s">
        <v>11</v>
      </c>
      <c r="D49" t="s">
        <v>235</v>
      </c>
      <c r="E49" t="s">
        <v>236</v>
      </c>
      <c r="F49" t="s">
        <v>237</v>
      </c>
      <c r="G49">
        <f t="shared" si="1"/>
        <v>1.6701461377870561</v>
      </c>
      <c r="H49">
        <v>3</v>
      </c>
      <c r="I49">
        <v>8</v>
      </c>
      <c r="J49">
        <v>1.0779136394903801E-2</v>
      </c>
      <c r="K49" t="s">
        <v>238</v>
      </c>
    </row>
    <row r="50" spans="1:11" x14ac:dyDescent="0.35">
      <c r="A50" t="s">
        <v>239</v>
      </c>
      <c r="B50" t="s">
        <v>59</v>
      </c>
      <c r="C50" t="s">
        <v>11</v>
      </c>
      <c r="D50" t="s">
        <v>240</v>
      </c>
      <c r="E50" t="s">
        <v>236</v>
      </c>
      <c r="F50" t="s">
        <v>237</v>
      </c>
      <c r="G50">
        <f t="shared" si="1"/>
        <v>1.6701461377870561</v>
      </c>
      <c r="H50">
        <v>4</v>
      </c>
      <c r="I50">
        <v>8</v>
      </c>
      <c r="J50">
        <v>1.0779136394903801E-2</v>
      </c>
      <c r="K50" t="s">
        <v>238</v>
      </c>
    </row>
    <row r="51" spans="1:11" x14ac:dyDescent="0.35">
      <c r="A51" t="s">
        <v>241</v>
      </c>
      <c r="B51" t="s">
        <v>59</v>
      </c>
      <c r="C51" t="s">
        <v>11</v>
      </c>
      <c r="D51" t="s">
        <v>242</v>
      </c>
      <c r="E51" t="s">
        <v>243</v>
      </c>
      <c r="F51" t="s">
        <v>244</v>
      </c>
      <c r="G51">
        <f t="shared" si="1"/>
        <v>10.22964509394572</v>
      </c>
      <c r="H51">
        <v>4</v>
      </c>
      <c r="I51">
        <v>49</v>
      </c>
      <c r="J51">
        <v>2.144332018393923E-2</v>
      </c>
      <c r="K51" t="s">
        <v>245</v>
      </c>
    </row>
    <row r="52" spans="1:11" x14ac:dyDescent="0.35">
      <c r="A52" t="s">
        <v>246</v>
      </c>
      <c r="B52" t="s">
        <v>59</v>
      </c>
      <c r="C52" t="s">
        <v>106</v>
      </c>
      <c r="D52" t="s">
        <v>247</v>
      </c>
      <c r="E52" t="s">
        <v>248</v>
      </c>
      <c r="F52" t="s">
        <v>249</v>
      </c>
      <c r="G52">
        <f t="shared" si="1"/>
        <v>2.7139874739039667</v>
      </c>
      <c r="H52">
        <v>2</v>
      </c>
      <c r="I52">
        <v>13</v>
      </c>
      <c r="J52">
        <v>4.3790007169857001E-3</v>
      </c>
      <c r="K52" t="s">
        <v>250</v>
      </c>
    </row>
    <row r="53" spans="1:11" x14ac:dyDescent="0.35">
      <c r="A53" t="s">
        <v>251</v>
      </c>
      <c r="B53" t="s">
        <v>59</v>
      </c>
      <c r="C53" t="s">
        <v>106</v>
      </c>
      <c r="D53" t="s">
        <v>252</v>
      </c>
      <c r="E53" t="s">
        <v>253</v>
      </c>
      <c r="F53" t="s">
        <v>254</v>
      </c>
      <c r="G53">
        <f t="shared" si="1"/>
        <v>2.2964509394572024</v>
      </c>
      <c r="H53">
        <v>3</v>
      </c>
      <c r="I53">
        <v>11</v>
      </c>
      <c r="J53">
        <v>5.1013520244721951E-3</v>
      </c>
      <c r="K53" t="s">
        <v>255</v>
      </c>
    </row>
    <row r="54" spans="1:11" x14ac:dyDescent="0.35">
      <c r="A54" t="s">
        <v>256</v>
      </c>
      <c r="B54" t="s">
        <v>59</v>
      </c>
      <c r="C54" t="s">
        <v>106</v>
      </c>
      <c r="D54" t="s">
        <v>257</v>
      </c>
      <c r="E54" t="s">
        <v>258</v>
      </c>
      <c r="F54" t="s">
        <v>259</v>
      </c>
      <c r="G54">
        <f t="shared" si="1"/>
        <v>0</v>
      </c>
      <c r="H54">
        <v>4</v>
      </c>
      <c r="I54">
        <v>0</v>
      </c>
      <c r="J54">
        <v>5.2915617014492201E-3</v>
      </c>
    </row>
    <row r="55" spans="1:11" x14ac:dyDescent="0.35">
      <c r="A55" t="s">
        <v>260</v>
      </c>
      <c r="B55" t="s">
        <v>59</v>
      </c>
      <c r="C55" t="s">
        <v>106</v>
      </c>
      <c r="D55" t="s">
        <v>261</v>
      </c>
      <c r="E55" t="s">
        <v>258</v>
      </c>
      <c r="F55" t="s">
        <v>262</v>
      </c>
      <c r="G55">
        <f t="shared" si="1"/>
        <v>0</v>
      </c>
      <c r="H55">
        <v>5</v>
      </c>
      <c r="I55">
        <v>0</v>
      </c>
      <c r="J55">
        <v>1.0779136394903801E-2</v>
      </c>
    </row>
    <row r="56" spans="1:11" x14ac:dyDescent="0.35">
      <c r="A56" t="s">
        <v>263</v>
      </c>
      <c r="B56" t="s">
        <v>59</v>
      </c>
      <c r="C56" t="s">
        <v>106</v>
      </c>
      <c r="D56" t="s">
        <v>264</v>
      </c>
      <c r="E56" t="s">
        <v>248</v>
      </c>
      <c r="F56" t="s">
        <v>265</v>
      </c>
      <c r="G56">
        <f t="shared" si="1"/>
        <v>2.7139874739039667</v>
      </c>
      <c r="H56">
        <v>5</v>
      </c>
      <c r="I56">
        <v>13</v>
      </c>
      <c r="J56">
        <v>1.0779136394903801E-2</v>
      </c>
      <c r="K56" t="s">
        <v>266</v>
      </c>
    </row>
    <row r="57" spans="1:11" x14ac:dyDescent="0.35">
      <c r="A57" t="s">
        <v>267</v>
      </c>
      <c r="B57" t="s">
        <v>59</v>
      </c>
      <c r="C57" t="s">
        <v>106</v>
      </c>
      <c r="D57" t="s">
        <v>268</v>
      </c>
      <c r="E57" t="s">
        <v>258</v>
      </c>
      <c r="F57" t="s">
        <v>269</v>
      </c>
      <c r="G57">
        <f t="shared" si="1"/>
        <v>0</v>
      </c>
      <c r="H57">
        <v>6</v>
      </c>
      <c r="I57">
        <v>0</v>
      </c>
      <c r="J57">
        <v>1.8936826345313209E-2</v>
      </c>
    </row>
    <row r="58" spans="1:11" x14ac:dyDescent="0.35">
      <c r="A58" t="s">
        <v>270</v>
      </c>
      <c r="B58" t="s">
        <v>59</v>
      </c>
      <c r="C58" t="s">
        <v>106</v>
      </c>
      <c r="D58" t="s">
        <v>271</v>
      </c>
      <c r="E58" t="s">
        <v>258</v>
      </c>
      <c r="F58" t="s">
        <v>272</v>
      </c>
      <c r="G58">
        <f t="shared" si="1"/>
        <v>0</v>
      </c>
      <c r="H58">
        <v>6</v>
      </c>
      <c r="I58">
        <v>0</v>
      </c>
      <c r="J58">
        <v>1.8936826345313209E-2</v>
      </c>
    </row>
    <row r="59" spans="1:11" x14ac:dyDescent="0.35">
      <c r="A59" t="s">
        <v>273</v>
      </c>
      <c r="B59" t="s">
        <v>59</v>
      </c>
      <c r="C59" t="s">
        <v>106</v>
      </c>
      <c r="D59" t="s">
        <v>274</v>
      </c>
      <c r="E59" t="s">
        <v>258</v>
      </c>
      <c r="F59" t="s">
        <v>275</v>
      </c>
      <c r="G59">
        <f t="shared" si="1"/>
        <v>0</v>
      </c>
      <c r="H59">
        <v>5</v>
      </c>
      <c r="I59">
        <v>0</v>
      </c>
      <c r="J59">
        <v>1.8936826345313209E-2</v>
      </c>
    </row>
    <row r="60" spans="1:11" x14ac:dyDescent="0.35">
      <c r="A60" t="s">
        <v>276</v>
      </c>
      <c r="B60" t="s">
        <v>59</v>
      </c>
      <c r="C60" t="s">
        <v>106</v>
      </c>
      <c r="D60" t="s">
        <v>277</v>
      </c>
      <c r="E60" t="s">
        <v>278</v>
      </c>
      <c r="F60" t="s">
        <v>279</v>
      </c>
      <c r="G60">
        <f t="shared" si="1"/>
        <v>5.2192066805845512</v>
      </c>
      <c r="H60">
        <v>3</v>
      </c>
      <c r="I60">
        <v>25</v>
      </c>
      <c r="J60">
        <v>2.2095730716458008E-2</v>
      </c>
      <c r="K60" t="s">
        <v>280</v>
      </c>
    </row>
    <row r="61" spans="1:11" x14ac:dyDescent="0.35">
      <c r="A61" t="s">
        <v>281</v>
      </c>
      <c r="B61" t="s">
        <v>59</v>
      </c>
      <c r="C61" t="s">
        <v>106</v>
      </c>
      <c r="D61" t="s">
        <v>282</v>
      </c>
      <c r="E61" t="s">
        <v>258</v>
      </c>
      <c r="F61" t="s">
        <v>283</v>
      </c>
      <c r="G61">
        <f t="shared" si="1"/>
        <v>0</v>
      </c>
      <c r="H61">
        <v>7</v>
      </c>
      <c r="I61">
        <v>0</v>
      </c>
      <c r="J61">
        <v>2.2095730716458008E-2</v>
      </c>
    </row>
    <row r="62" spans="1:11" x14ac:dyDescent="0.35">
      <c r="A62" t="s">
        <v>284</v>
      </c>
      <c r="B62" t="s">
        <v>59</v>
      </c>
      <c r="C62" t="s">
        <v>106</v>
      </c>
      <c r="D62" t="s">
        <v>285</v>
      </c>
      <c r="E62" t="s">
        <v>286</v>
      </c>
      <c r="F62" t="s">
        <v>287</v>
      </c>
      <c r="G62">
        <f t="shared" si="1"/>
        <v>6.4718162839248432</v>
      </c>
      <c r="H62">
        <v>3</v>
      </c>
      <c r="I62">
        <v>31</v>
      </c>
      <c r="J62">
        <v>2.2095730716458008E-2</v>
      </c>
      <c r="K62" t="s">
        <v>288</v>
      </c>
    </row>
    <row r="63" spans="1:11" x14ac:dyDescent="0.35">
      <c r="A63" t="s">
        <v>289</v>
      </c>
      <c r="B63" t="s">
        <v>59</v>
      </c>
      <c r="C63" t="s">
        <v>106</v>
      </c>
      <c r="D63" t="s">
        <v>290</v>
      </c>
      <c r="E63" t="s">
        <v>278</v>
      </c>
      <c r="F63" t="s">
        <v>291</v>
      </c>
      <c r="G63">
        <f t="shared" si="1"/>
        <v>5.2192066805845512</v>
      </c>
      <c r="H63">
        <v>3</v>
      </c>
      <c r="I63">
        <v>25</v>
      </c>
      <c r="J63">
        <v>2.3892208825204719E-2</v>
      </c>
      <c r="K63" t="s">
        <v>292</v>
      </c>
    </row>
    <row r="64" spans="1:11" x14ac:dyDescent="0.35">
      <c r="A64" t="s">
        <v>293</v>
      </c>
      <c r="B64" t="s">
        <v>59</v>
      </c>
      <c r="C64" t="s">
        <v>106</v>
      </c>
      <c r="D64" t="s">
        <v>294</v>
      </c>
      <c r="E64" t="s">
        <v>295</v>
      </c>
      <c r="F64" t="s">
        <v>296</v>
      </c>
      <c r="G64">
        <f t="shared" si="1"/>
        <v>5.6367432150313155</v>
      </c>
      <c r="H64">
        <v>3</v>
      </c>
      <c r="I64">
        <v>27</v>
      </c>
      <c r="J64">
        <v>3.0595824478858901E-2</v>
      </c>
      <c r="K64" t="s">
        <v>297</v>
      </c>
    </row>
    <row r="65" spans="1:11" x14ac:dyDescent="0.35">
      <c r="A65" t="s">
        <v>298</v>
      </c>
      <c r="B65" t="s">
        <v>59</v>
      </c>
      <c r="C65" t="s">
        <v>106</v>
      </c>
      <c r="D65" t="s">
        <v>299</v>
      </c>
      <c r="E65" t="s">
        <v>300</v>
      </c>
      <c r="F65" t="s">
        <v>301</v>
      </c>
      <c r="G65">
        <f t="shared" si="1"/>
        <v>0.62630480167014613</v>
      </c>
      <c r="H65">
        <v>4</v>
      </c>
      <c r="I65">
        <v>3</v>
      </c>
      <c r="J65">
        <v>3.7119556511609947E-2</v>
      </c>
      <c r="K65" t="s">
        <v>302</v>
      </c>
    </row>
    <row r="66" spans="1:11" x14ac:dyDescent="0.35">
      <c r="A66" t="s">
        <v>303</v>
      </c>
      <c r="B66" t="s">
        <v>59</v>
      </c>
      <c r="C66" t="s">
        <v>106</v>
      </c>
      <c r="D66" t="s">
        <v>304</v>
      </c>
      <c r="E66" t="s">
        <v>305</v>
      </c>
      <c r="F66" t="s">
        <v>306</v>
      </c>
      <c r="G66">
        <f t="shared" si="1"/>
        <v>6.6805845511482245</v>
      </c>
      <c r="H66">
        <v>4</v>
      </c>
      <c r="I66">
        <v>32</v>
      </c>
      <c r="J66">
        <v>4.1283834630805212E-2</v>
      </c>
      <c r="K66" t="s">
        <v>307</v>
      </c>
    </row>
    <row r="67" spans="1:11" x14ac:dyDescent="0.35">
      <c r="A67" t="s">
        <v>308</v>
      </c>
      <c r="B67" t="s">
        <v>59</v>
      </c>
      <c r="C67" t="s">
        <v>106</v>
      </c>
      <c r="D67" t="s">
        <v>309</v>
      </c>
      <c r="E67" t="s">
        <v>300</v>
      </c>
      <c r="F67" t="s">
        <v>310</v>
      </c>
      <c r="G67">
        <f t="shared" si="1"/>
        <v>0.62630480167014613</v>
      </c>
      <c r="H67">
        <v>5</v>
      </c>
      <c r="I67">
        <v>3</v>
      </c>
      <c r="J67">
        <v>4.7629332203976367E-2</v>
      </c>
      <c r="K67" t="s">
        <v>302</v>
      </c>
    </row>
    <row r="68" spans="1:11" x14ac:dyDescent="0.35">
      <c r="A68" t="s">
        <v>311</v>
      </c>
      <c r="B68" t="s">
        <v>59</v>
      </c>
      <c r="C68" t="s">
        <v>106</v>
      </c>
      <c r="D68" t="s">
        <v>312</v>
      </c>
      <c r="E68" t="s">
        <v>313</v>
      </c>
      <c r="F68" t="s">
        <v>314</v>
      </c>
      <c r="G68">
        <f t="shared" si="1"/>
        <v>4.8016701461377869</v>
      </c>
      <c r="H68">
        <v>4</v>
      </c>
      <c r="I68">
        <v>23</v>
      </c>
      <c r="J68">
        <v>4.9056280038453297E-2</v>
      </c>
      <c r="K68" t="s">
        <v>315</v>
      </c>
    </row>
  </sheetData>
  <autoFilter ref="A1:L1" xr:uid="{95E49E1E-F637-4FFB-8BDC-3B6E353DCE91}">
    <sortState xmlns:xlrd2="http://schemas.microsoft.com/office/spreadsheetml/2017/richdata2" ref="A2:L68">
      <sortCondition descending="1" ref="B1"/>
    </sortState>
  </autoFilter>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2A602-6C2E-442B-A674-21C5756093F6}">
  <dimension ref="A1:K81"/>
  <sheetViews>
    <sheetView workbookViewId="0">
      <selection sqref="A1:K81"/>
    </sheetView>
  </sheetViews>
  <sheetFormatPr defaultRowHeight="14.5" x14ac:dyDescent="0.35"/>
  <sheetData>
    <row r="1" spans="1:11" x14ac:dyDescent="0.35">
      <c r="A1" t="s">
        <v>0</v>
      </c>
      <c r="B1" t="s">
        <v>1</v>
      </c>
      <c r="C1" t="s">
        <v>2</v>
      </c>
      <c r="D1" t="s">
        <v>3</v>
      </c>
      <c r="E1" t="s">
        <v>4</v>
      </c>
      <c r="F1" t="s">
        <v>5</v>
      </c>
      <c r="G1" t="s">
        <v>719</v>
      </c>
      <c r="H1" t="s">
        <v>6</v>
      </c>
      <c r="I1" t="s">
        <v>7</v>
      </c>
      <c r="J1" t="s">
        <v>736</v>
      </c>
      <c r="K1" t="s">
        <v>8</v>
      </c>
    </row>
    <row r="2" spans="1:11" x14ac:dyDescent="0.35">
      <c r="A2" t="s">
        <v>777</v>
      </c>
      <c r="B2" t="s">
        <v>10</v>
      </c>
      <c r="C2" t="s">
        <v>11</v>
      </c>
      <c r="D2" t="s">
        <v>778</v>
      </c>
      <c r="E2" t="s">
        <v>1029</v>
      </c>
      <c r="F2" t="s">
        <v>345</v>
      </c>
      <c r="G2">
        <v>2.2222222222222223</v>
      </c>
      <c r="H2">
        <v>6</v>
      </c>
      <c r="I2">
        <v>9</v>
      </c>
      <c r="J2">
        <v>2.4749789140882431E-4</v>
      </c>
      <c r="K2" t="s">
        <v>902</v>
      </c>
    </row>
    <row r="3" spans="1:11" x14ac:dyDescent="0.35">
      <c r="A3" t="s">
        <v>737</v>
      </c>
      <c r="B3" t="s">
        <v>10</v>
      </c>
      <c r="C3" t="s">
        <v>11</v>
      </c>
      <c r="D3" t="s">
        <v>738</v>
      </c>
      <c r="E3" t="s">
        <v>1030</v>
      </c>
      <c r="F3" t="s">
        <v>596</v>
      </c>
      <c r="G3">
        <v>5.6790123456790127</v>
      </c>
      <c r="H3">
        <v>3</v>
      </c>
      <c r="I3">
        <v>23</v>
      </c>
      <c r="J3">
        <v>6.4853949093581788E-4</v>
      </c>
      <c r="K3" t="s">
        <v>1031</v>
      </c>
    </row>
    <row r="4" spans="1:11" x14ac:dyDescent="0.35">
      <c r="A4" t="s">
        <v>757</v>
      </c>
      <c r="B4" t="s">
        <v>10</v>
      </c>
      <c r="C4" t="s">
        <v>11</v>
      </c>
      <c r="D4" t="s">
        <v>758</v>
      </c>
      <c r="E4" t="s">
        <v>1032</v>
      </c>
      <c r="F4" t="s">
        <v>760</v>
      </c>
      <c r="G4">
        <v>2.7160493827160495</v>
      </c>
      <c r="H4">
        <v>5</v>
      </c>
      <c r="I4">
        <v>11</v>
      </c>
      <c r="J4">
        <v>6.4853949093581788E-4</v>
      </c>
      <c r="K4" t="s">
        <v>1033</v>
      </c>
    </row>
    <row r="5" spans="1:11" x14ac:dyDescent="0.35">
      <c r="A5" t="s">
        <v>39</v>
      </c>
      <c r="B5" t="s">
        <v>10</v>
      </c>
      <c r="C5" t="s">
        <v>11</v>
      </c>
      <c r="D5" t="s">
        <v>40</v>
      </c>
      <c r="E5" t="s">
        <v>1034</v>
      </c>
      <c r="F5" t="s">
        <v>42</v>
      </c>
      <c r="G5">
        <v>14.074074074074074</v>
      </c>
      <c r="H5">
        <v>2</v>
      </c>
      <c r="I5">
        <v>57</v>
      </c>
      <c r="J5">
        <v>6.4853949093581788E-4</v>
      </c>
      <c r="K5" t="s">
        <v>1035</v>
      </c>
    </row>
    <row r="6" spans="1:11" x14ac:dyDescent="0.35">
      <c r="A6" t="s">
        <v>145</v>
      </c>
      <c r="B6" t="s">
        <v>10</v>
      </c>
      <c r="C6" t="s">
        <v>11</v>
      </c>
      <c r="D6" t="s">
        <v>146</v>
      </c>
      <c r="E6" t="s">
        <v>1036</v>
      </c>
      <c r="F6" t="s">
        <v>148</v>
      </c>
      <c r="G6">
        <v>8.1481481481481488</v>
      </c>
      <c r="H6">
        <v>4</v>
      </c>
      <c r="I6">
        <v>33</v>
      </c>
      <c r="J6">
        <v>6.4853949093581788E-4</v>
      </c>
      <c r="K6" t="s">
        <v>1037</v>
      </c>
    </row>
    <row r="7" spans="1:11" x14ac:dyDescent="0.35">
      <c r="A7" t="s">
        <v>150</v>
      </c>
      <c r="B7" t="s">
        <v>10</v>
      </c>
      <c r="C7" t="s">
        <v>11</v>
      </c>
      <c r="D7" t="s">
        <v>151</v>
      </c>
      <c r="E7" t="s">
        <v>1036</v>
      </c>
      <c r="F7" t="s">
        <v>148</v>
      </c>
      <c r="G7">
        <v>8.1481481481481488</v>
      </c>
      <c r="H7">
        <v>3</v>
      </c>
      <c r="I7">
        <v>33</v>
      </c>
      <c r="J7">
        <v>6.4853949093581788E-4</v>
      </c>
      <c r="K7" t="s">
        <v>1037</v>
      </c>
    </row>
    <row r="8" spans="1:11" x14ac:dyDescent="0.35">
      <c r="A8" t="s">
        <v>49</v>
      </c>
      <c r="B8" t="s">
        <v>10</v>
      </c>
      <c r="C8" t="s">
        <v>11</v>
      </c>
      <c r="D8" t="s">
        <v>50</v>
      </c>
      <c r="E8" t="s">
        <v>1038</v>
      </c>
      <c r="F8" t="s">
        <v>51</v>
      </c>
      <c r="G8">
        <v>49.876543209876544</v>
      </c>
      <c r="H8">
        <v>1</v>
      </c>
      <c r="I8">
        <v>202</v>
      </c>
      <c r="J8">
        <v>8.8054832035020859E-4</v>
      </c>
      <c r="K8" t="s">
        <v>1039</v>
      </c>
    </row>
    <row r="9" spans="1:11" x14ac:dyDescent="0.35">
      <c r="A9" t="s">
        <v>170</v>
      </c>
      <c r="B9" t="s">
        <v>10</v>
      </c>
      <c r="C9" t="s">
        <v>11</v>
      </c>
      <c r="D9" t="s">
        <v>171</v>
      </c>
      <c r="E9" t="s">
        <v>1040</v>
      </c>
      <c r="F9" t="s">
        <v>173</v>
      </c>
      <c r="G9">
        <v>12.098765432098766</v>
      </c>
      <c r="H9">
        <v>3</v>
      </c>
      <c r="I9">
        <v>49</v>
      </c>
      <c r="J9">
        <v>1.3857707657819831E-3</v>
      </c>
      <c r="K9" t="s">
        <v>1041</v>
      </c>
    </row>
    <row r="10" spans="1:11" x14ac:dyDescent="0.35">
      <c r="A10" t="s">
        <v>155</v>
      </c>
      <c r="B10" t="s">
        <v>10</v>
      </c>
      <c r="C10" t="s">
        <v>11</v>
      </c>
      <c r="D10" t="s">
        <v>156</v>
      </c>
      <c r="E10" t="s">
        <v>1042</v>
      </c>
      <c r="F10" t="s">
        <v>158</v>
      </c>
      <c r="G10">
        <v>7.4074074074074066</v>
      </c>
      <c r="H10">
        <v>5</v>
      </c>
      <c r="I10">
        <v>30</v>
      </c>
      <c r="J10">
        <v>1.460505725136358E-3</v>
      </c>
      <c r="K10" t="s">
        <v>1043</v>
      </c>
    </row>
    <row r="11" spans="1:11" x14ac:dyDescent="0.35">
      <c r="A11" t="s">
        <v>1044</v>
      </c>
      <c r="B11" t="s">
        <v>10</v>
      </c>
      <c r="C11" t="s">
        <v>11</v>
      </c>
      <c r="D11" t="s">
        <v>1045</v>
      </c>
      <c r="E11" t="s">
        <v>1030</v>
      </c>
      <c r="F11" t="s">
        <v>1046</v>
      </c>
      <c r="G11">
        <v>5.6790123456790127</v>
      </c>
      <c r="H11">
        <v>2</v>
      </c>
      <c r="I11">
        <v>23</v>
      </c>
      <c r="J11">
        <v>1.743304441636269E-3</v>
      </c>
      <c r="K11" t="s">
        <v>1047</v>
      </c>
    </row>
    <row r="12" spans="1:11" x14ac:dyDescent="0.35">
      <c r="A12" t="s">
        <v>1048</v>
      </c>
      <c r="B12" t="s">
        <v>10</v>
      </c>
      <c r="C12" t="s">
        <v>11</v>
      </c>
      <c r="D12" t="s">
        <v>1049</v>
      </c>
      <c r="E12" t="s">
        <v>1032</v>
      </c>
      <c r="F12" t="s">
        <v>87</v>
      </c>
      <c r="G12">
        <v>2.7160493827160495</v>
      </c>
      <c r="H12">
        <v>3</v>
      </c>
      <c r="I12">
        <v>11</v>
      </c>
      <c r="J12">
        <v>3.2970619094227129E-3</v>
      </c>
      <c r="K12" t="s">
        <v>1050</v>
      </c>
    </row>
    <row r="13" spans="1:11" x14ac:dyDescent="0.35">
      <c r="A13" t="s">
        <v>938</v>
      </c>
      <c r="B13" t="s">
        <v>10</v>
      </c>
      <c r="C13" t="s">
        <v>11</v>
      </c>
      <c r="D13" t="s">
        <v>939</v>
      </c>
      <c r="E13" t="s">
        <v>1051</v>
      </c>
      <c r="F13" t="s">
        <v>707</v>
      </c>
      <c r="G13">
        <v>0.74074074074074081</v>
      </c>
      <c r="H13">
        <v>3</v>
      </c>
      <c r="I13">
        <v>3</v>
      </c>
      <c r="J13">
        <v>4.5067207171191987E-3</v>
      </c>
      <c r="K13" t="s">
        <v>941</v>
      </c>
    </row>
    <row r="14" spans="1:11" x14ac:dyDescent="0.35">
      <c r="A14" t="s">
        <v>1052</v>
      </c>
      <c r="B14" t="s">
        <v>10</v>
      </c>
      <c r="C14" t="s">
        <v>11</v>
      </c>
      <c r="D14" t="s">
        <v>1053</v>
      </c>
      <c r="E14" t="s">
        <v>1054</v>
      </c>
      <c r="F14" t="s">
        <v>326</v>
      </c>
      <c r="G14">
        <v>1.9753086419753085</v>
      </c>
      <c r="H14">
        <v>5</v>
      </c>
      <c r="I14">
        <v>8</v>
      </c>
      <c r="J14">
        <v>4.751977636073104E-3</v>
      </c>
      <c r="K14" t="s">
        <v>1055</v>
      </c>
    </row>
    <row r="15" spans="1:11" x14ac:dyDescent="0.35">
      <c r="A15" t="s">
        <v>165</v>
      </c>
      <c r="B15" t="s">
        <v>10</v>
      </c>
      <c r="C15" t="s">
        <v>11</v>
      </c>
      <c r="D15" t="s">
        <v>166</v>
      </c>
      <c r="E15" t="s">
        <v>1056</v>
      </c>
      <c r="F15" t="s">
        <v>168</v>
      </c>
      <c r="G15">
        <v>8.3950617283950617</v>
      </c>
      <c r="H15">
        <v>4</v>
      </c>
      <c r="I15">
        <v>34</v>
      </c>
      <c r="J15">
        <v>1.134212338621301E-2</v>
      </c>
      <c r="K15" t="s">
        <v>1057</v>
      </c>
    </row>
    <row r="16" spans="1:11" x14ac:dyDescent="0.35">
      <c r="A16" t="s">
        <v>929</v>
      </c>
      <c r="B16" t="s">
        <v>10</v>
      </c>
      <c r="C16" t="s">
        <v>11</v>
      </c>
      <c r="D16" t="s">
        <v>930</v>
      </c>
      <c r="E16" t="s">
        <v>1029</v>
      </c>
      <c r="F16" t="s">
        <v>62</v>
      </c>
      <c r="G16">
        <v>2.2222222222222223</v>
      </c>
      <c r="H16">
        <v>5</v>
      </c>
      <c r="I16">
        <v>9</v>
      </c>
      <c r="J16">
        <v>1.342334111256257E-2</v>
      </c>
      <c r="K16" t="s">
        <v>902</v>
      </c>
    </row>
    <row r="17" spans="1:11" x14ac:dyDescent="0.35">
      <c r="A17" t="s">
        <v>741</v>
      </c>
      <c r="B17" t="s">
        <v>10</v>
      </c>
      <c r="C17" t="s">
        <v>11</v>
      </c>
      <c r="D17" t="s">
        <v>742</v>
      </c>
      <c r="E17" t="s">
        <v>1058</v>
      </c>
      <c r="F17" t="s">
        <v>744</v>
      </c>
      <c r="G17">
        <v>2.9629629629629632</v>
      </c>
      <c r="H17">
        <v>4</v>
      </c>
      <c r="I17">
        <v>12</v>
      </c>
      <c r="J17">
        <v>3.8761470824423168E-2</v>
      </c>
      <c r="K17" t="s">
        <v>1059</v>
      </c>
    </row>
    <row r="18" spans="1:11" x14ac:dyDescent="0.35">
      <c r="A18" t="s">
        <v>426</v>
      </c>
      <c r="B18" t="s">
        <v>10</v>
      </c>
      <c r="C18" t="s">
        <v>106</v>
      </c>
      <c r="D18" t="s">
        <v>427</v>
      </c>
      <c r="E18" t="s">
        <v>1060</v>
      </c>
      <c r="F18" t="s">
        <v>428</v>
      </c>
      <c r="G18">
        <v>4.6913580246913584</v>
      </c>
      <c r="H18">
        <v>3</v>
      </c>
      <c r="I18">
        <v>19</v>
      </c>
      <c r="J18">
        <v>6.4853949093581788E-4</v>
      </c>
      <c r="K18" t="s">
        <v>1061</v>
      </c>
    </row>
    <row r="19" spans="1:11" x14ac:dyDescent="0.35">
      <c r="A19" t="s">
        <v>435</v>
      </c>
      <c r="B19" t="s">
        <v>10</v>
      </c>
      <c r="C19" t="s">
        <v>106</v>
      </c>
      <c r="D19" t="s">
        <v>436</v>
      </c>
      <c r="E19" t="s">
        <v>1062</v>
      </c>
      <c r="F19" t="s">
        <v>438</v>
      </c>
      <c r="G19">
        <v>2.4691358024691357</v>
      </c>
      <c r="H19">
        <v>4</v>
      </c>
      <c r="I19">
        <v>10</v>
      </c>
      <c r="J19">
        <v>7.3511491220908706E-4</v>
      </c>
      <c r="K19" t="s">
        <v>1063</v>
      </c>
    </row>
    <row r="20" spans="1:11" x14ac:dyDescent="0.35">
      <c r="A20" t="s">
        <v>178</v>
      </c>
      <c r="B20" t="s">
        <v>10</v>
      </c>
      <c r="C20" t="s">
        <v>106</v>
      </c>
      <c r="D20" t="s">
        <v>179</v>
      </c>
      <c r="E20" t="s">
        <v>1064</v>
      </c>
      <c r="F20" t="s">
        <v>181</v>
      </c>
      <c r="G20">
        <v>0.49382716049382713</v>
      </c>
      <c r="H20">
        <v>3</v>
      </c>
      <c r="I20">
        <v>2</v>
      </c>
      <c r="J20">
        <v>1.3857707657819831E-3</v>
      </c>
      <c r="K20" t="s">
        <v>1065</v>
      </c>
    </row>
    <row r="21" spans="1:11" x14ac:dyDescent="0.35">
      <c r="A21" t="s">
        <v>188</v>
      </c>
      <c r="B21" t="s">
        <v>10</v>
      </c>
      <c r="C21" t="s">
        <v>106</v>
      </c>
      <c r="D21" t="s">
        <v>189</v>
      </c>
      <c r="E21" t="s">
        <v>1066</v>
      </c>
      <c r="F21" t="s">
        <v>191</v>
      </c>
      <c r="G21">
        <v>0.24691358024691357</v>
      </c>
      <c r="H21">
        <v>4</v>
      </c>
      <c r="I21">
        <v>1</v>
      </c>
      <c r="J21">
        <v>3.5410297990230879E-3</v>
      </c>
      <c r="K21" t="s">
        <v>1067</v>
      </c>
    </row>
    <row r="22" spans="1:11" x14ac:dyDescent="0.35">
      <c r="A22" t="s">
        <v>809</v>
      </c>
      <c r="B22" t="s">
        <v>10</v>
      </c>
      <c r="C22" t="s">
        <v>106</v>
      </c>
      <c r="D22" t="s">
        <v>810</v>
      </c>
      <c r="E22" t="s">
        <v>1068</v>
      </c>
      <c r="F22" t="s">
        <v>811</v>
      </c>
      <c r="G22">
        <v>18.765432098765434</v>
      </c>
      <c r="H22">
        <v>2</v>
      </c>
      <c r="I22">
        <v>76</v>
      </c>
      <c r="J22">
        <v>4.751977636073104E-3</v>
      </c>
      <c r="K22" t="s">
        <v>1069</v>
      </c>
    </row>
    <row r="23" spans="1:11" x14ac:dyDescent="0.35">
      <c r="A23" t="s">
        <v>804</v>
      </c>
      <c r="B23" t="s">
        <v>10</v>
      </c>
      <c r="C23" t="s">
        <v>106</v>
      </c>
      <c r="D23" t="s">
        <v>805</v>
      </c>
      <c r="E23" t="s">
        <v>1068</v>
      </c>
      <c r="F23" t="s">
        <v>807</v>
      </c>
      <c r="G23">
        <v>18.765432098765434</v>
      </c>
      <c r="H23">
        <v>2</v>
      </c>
      <c r="I23">
        <v>76</v>
      </c>
      <c r="J23">
        <v>5.6176693557313988E-3</v>
      </c>
      <c r="K23" t="s">
        <v>1069</v>
      </c>
    </row>
    <row r="24" spans="1:11" x14ac:dyDescent="0.35">
      <c r="A24" t="s">
        <v>430</v>
      </c>
      <c r="B24" t="s">
        <v>10</v>
      </c>
      <c r="C24" t="s">
        <v>106</v>
      </c>
      <c r="D24" t="s">
        <v>431</v>
      </c>
      <c r="E24" t="s">
        <v>1070</v>
      </c>
      <c r="F24" t="s">
        <v>433</v>
      </c>
      <c r="G24">
        <v>0.98765432098765427</v>
      </c>
      <c r="H24">
        <v>4</v>
      </c>
      <c r="I24">
        <v>4</v>
      </c>
      <c r="J24">
        <v>7.7354794974550988E-3</v>
      </c>
      <c r="K24" t="s">
        <v>1071</v>
      </c>
    </row>
    <row r="25" spans="1:11" x14ac:dyDescent="0.35">
      <c r="A25" t="s">
        <v>1072</v>
      </c>
      <c r="B25" t="s">
        <v>10</v>
      </c>
      <c r="C25" t="s">
        <v>106</v>
      </c>
      <c r="D25" t="s">
        <v>1073</v>
      </c>
      <c r="E25" t="s">
        <v>1074</v>
      </c>
      <c r="F25" t="s">
        <v>1075</v>
      </c>
      <c r="G25">
        <v>47.407407407407412</v>
      </c>
      <c r="H25">
        <v>1</v>
      </c>
      <c r="I25">
        <v>192</v>
      </c>
      <c r="J25">
        <v>2.022391481026652E-2</v>
      </c>
      <c r="K25" t="s">
        <v>1076</v>
      </c>
    </row>
    <row r="26" spans="1:11" x14ac:dyDescent="0.35">
      <c r="A26" t="s">
        <v>183</v>
      </c>
      <c r="B26" t="s">
        <v>10</v>
      </c>
      <c r="C26" t="s">
        <v>106</v>
      </c>
      <c r="D26" t="s">
        <v>184</v>
      </c>
      <c r="E26" t="s">
        <v>1077</v>
      </c>
      <c r="F26" t="s">
        <v>186</v>
      </c>
      <c r="G26">
        <v>13.580246913580247</v>
      </c>
      <c r="H26">
        <v>2</v>
      </c>
      <c r="I26">
        <v>55</v>
      </c>
      <c r="J26">
        <v>4.895712742831114E-2</v>
      </c>
      <c r="K26" t="s">
        <v>1078</v>
      </c>
    </row>
    <row r="27" spans="1:11" x14ac:dyDescent="0.35">
      <c r="A27" t="s">
        <v>394</v>
      </c>
      <c r="B27" t="s">
        <v>10</v>
      </c>
      <c r="C27" t="s">
        <v>106</v>
      </c>
      <c r="D27" t="s">
        <v>395</v>
      </c>
      <c r="E27" t="s">
        <v>1079</v>
      </c>
      <c r="F27" t="s">
        <v>396</v>
      </c>
      <c r="G27">
        <v>0</v>
      </c>
      <c r="H27">
        <v>5</v>
      </c>
      <c r="I27">
        <v>0</v>
      </c>
      <c r="J27">
        <v>4.895712742831114E-2</v>
      </c>
    </row>
    <row r="28" spans="1:11" x14ac:dyDescent="0.35">
      <c r="A28" t="s">
        <v>841</v>
      </c>
      <c r="B28" t="s">
        <v>111</v>
      </c>
      <c r="C28" t="s">
        <v>11</v>
      </c>
      <c r="D28" t="s">
        <v>842</v>
      </c>
      <c r="E28" t="s">
        <v>1070</v>
      </c>
      <c r="F28" t="s">
        <v>418</v>
      </c>
      <c r="G28">
        <v>0.98765432098765427</v>
      </c>
      <c r="H28">
        <v>4</v>
      </c>
      <c r="I28">
        <v>4</v>
      </c>
      <c r="J28">
        <v>4.8236972698547959E-4</v>
      </c>
      <c r="K28" t="s">
        <v>955</v>
      </c>
    </row>
    <row r="29" spans="1:11" x14ac:dyDescent="0.35">
      <c r="A29" t="s">
        <v>199</v>
      </c>
      <c r="B29" t="s">
        <v>111</v>
      </c>
      <c r="C29" t="s">
        <v>11</v>
      </c>
      <c r="D29" t="s">
        <v>200</v>
      </c>
      <c r="E29" t="s">
        <v>1080</v>
      </c>
      <c r="F29" t="s">
        <v>201</v>
      </c>
      <c r="G29">
        <v>7.1604938271604937</v>
      </c>
      <c r="H29">
        <v>2</v>
      </c>
      <c r="I29">
        <v>29</v>
      </c>
      <c r="J29">
        <v>1.359585029804165E-3</v>
      </c>
      <c r="K29" t="s">
        <v>1081</v>
      </c>
    </row>
    <row r="30" spans="1:11" x14ac:dyDescent="0.35">
      <c r="A30" t="s">
        <v>828</v>
      </c>
      <c r="B30" t="s">
        <v>111</v>
      </c>
      <c r="C30" t="s">
        <v>11</v>
      </c>
      <c r="D30" t="s">
        <v>829</v>
      </c>
      <c r="E30" t="s">
        <v>1082</v>
      </c>
      <c r="F30" t="s">
        <v>345</v>
      </c>
      <c r="G30">
        <v>1.4814814814814816</v>
      </c>
      <c r="H30">
        <v>3</v>
      </c>
      <c r="I30">
        <v>6</v>
      </c>
      <c r="J30">
        <v>1.2503893615574789E-2</v>
      </c>
      <c r="K30" t="s">
        <v>1083</v>
      </c>
    </row>
    <row r="31" spans="1:11" x14ac:dyDescent="0.35">
      <c r="A31" t="s">
        <v>832</v>
      </c>
      <c r="B31" t="s">
        <v>111</v>
      </c>
      <c r="C31" t="s">
        <v>11</v>
      </c>
      <c r="D31" t="s">
        <v>833</v>
      </c>
      <c r="E31" t="s">
        <v>1082</v>
      </c>
      <c r="F31" t="s">
        <v>834</v>
      </c>
      <c r="G31">
        <v>1.4814814814814816</v>
      </c>
      <c r="H31">
        <v>2</v>
      </c>
      <c r="I31">
        <v>6</v>
      </c>
      <c r="J31">
        <v>4.7919103761754241E-2</v>
      </c>
      <c r="K31" t="s">
        <v>1083</v>
      </c>
    </row>
    <row r="32" spans="1:11" x14ac:dyDescent="0.35">
      <c r="A32" t="s">
        <v>214</v>
      </c>
      <c r="B32" t="s">
        <v>111</v>
      </c>
      <c r="C32" t="s">
        <v>106</v>
      </c>
      <c r="D32" t="s">
        <v>215</v>
      </c>
      <c r="E32" t="s">
        <v>1084</v>
      </c>
      <c r="F32" t="s">
        <v>216</v>
      </c>
      <c r="G32">
        <v>8.6419753086419746</v>
      </c>
      <c r="H32">
        <v>3</v>
      </c>
      <c r="I32">
        <v>35</v>
      </c>
      <c r="J32">
        <v>4.8215363533314132E-4</v>
      </c>
      <c r="K32" t="s">
        <v>1085</v>
      </c>
    </row>
    <row r="33" spans="1:11" x14ac:dyDescent="0.35">
      <c r="A33" t="s">
        <v>208</v>
      </c>
      <c r="B33" t="s">
        <v>111</v>
      </c>
      <c r="C33" t="s">
        <v>106</v>
      </c>
      <c r="D33" t="s">
        <v>209</v>
      </c>
      <c r="E33" t="s">
        <v>1086</v>
      </c>
      <c r="F33" t="s">
        <v>210</v>
      </c>
      <c r="G33">
        <v>9.6296296296296298</v>
      </c>
      <c r="H33">
        <v>3</v>
      </c>
      <c r="I33">
        <v>39</v>
      </c>
      <c r="J33">
        <v>4.8215363533314132E-4</v>
      </c>
      <c r="K33" t="s">
        <v>1087</v>
      </c>
    </row>
    <row r="34" spans="1:11" x14ac:dyDescent="0.35">
      <c r="A34" t="s">
        <v>202</v>
      </c>
      <c r="B34" t="s">
        <v>111</v>
      </c>
      <c r="C34" t="s">
        <v>106</v>
      </c>
      <c r="D34" t="s">
        <v>203</v>
      </c>
      <c r="E34" t="s">
        <v>1086</v>
      </c>
      <c r="F34" t="s">
        <v>204</v>
      </c>
      <c r="G34">
        <v>9.6296296296296298</v>
      </c>
      <c r="H34">
        <v>2</v>
      </c>
      <c r="I34">
        <v>39</v>
      </c>
      <c r="J34">
        <v>4.8215363533314132E-4</v>
      </c>
      <c r="K34" t="s">
        <v>1087</v>
      </c>
    </row>
    <row r="35" spans="1:11" x14ac:dyDescent="0.35">
      <c r="A35" t="s">
        <v>211</v>
      </c>
      <c r="B35" t="s">
        <v>111</v>
      </c>
      <c r="C35" t="s">
        <v>106</v>
      </c>
      <c r="D35" t="s">
        <v>212</v>
      </c>
      <c r="E35" t="s">
        <v>1030</v>
      </c>
      <c r="F35" t="s">
        <v>213</v>
      </c>
      <c r="G35">
        <v>5.6790123456790127</v>
      </c>
      <c r="H35">
        <v>5</v>
      </c>
      <c r="I35">
        <v>23</v>
      </c>
      <c r="J35">
        <v>4.8215363533314132E-4</v>
      </c>
      <c r="K35" t="s">
        <v>1088</v>
      </c>
    </row>
    <row r="36" spans="1:11" x14ac:dyDescent="0.35">
      <c r="A36" t="s">
        <v>357</v>
      </c>
      <c r="B36" t="s">
        <v>111</v>
      </c>
      <c r="C36" t="s">
        <v>106</v>
      </c>
      <c r="D36" t="s">
        <v>358</v>
      </c>
      <c r="E36" t="s">
        <v>1084</v>
      </c>
      <c r="F36" t="s">
        <v>360</v>
      </c>
      <c r="G36">
        <v>8.6419753086419746</v>
      </c>
      <c r="H36">
        <v>4</v>
      </c>
      <c r="I36">
        <v>35</v>
      </c>
      <c r="J36">
        <v>4.8215363533314132E-4</v>
      </c>
      <c r="K36" t="s">
        <v>1085</v>
      </c>
    </row>
    <row r="37" spans="1:11" x14ac:dyDescent="0.35">
      <c r="A37" t="s">
        <v>120</v>
      </c>
      <c r="B37" t="s">
        <v>111</v>
      </c>
      <c r="C37" t="s">
        <v>106</v>
      </c>
      <c r="D37" t="s">
        <v>121</v>
      </c>
      <c r="E37" t="s">
        <v>1066</v>
      </c>
      <c r="F37" t="s">
        <v>122</v>
      </c>
      <c r="G37">
        <v>0.24691358024691357</v>
      </c>
      <c r="H37">
        <v>3</v>
      </c>
      <c r="I37">
        <v>1</v>
      </c>
      <c r="J37">
        <v>4.8215363533314132E-4</v>
      </c>
      <c r="K37" t="s">
        <v>1067</v>
      </c>
    </row>
    <row r="38" spans="1:11" x14ac:dyDescent="0.35">
      <c r="A38" t="s">
        <v>123</v>
      </c>
      <c r="B38" t="s">
        <v>111</v>
      </c>
      <c r="C38" t="s">
        <v>106</v>
      </c>
      <c r="D38" t="s">
        <v>124</v>
      </c>
      <c r="E38" t="s">
        <v>1066</v>
      </c>
      <c r="F38" t="s">
        <v>125</v>
      </c>
      <c r="G38">
        <v>0.24691358024691357</v>
      </c>
      <c r="H38">
        <v>2</v>
      </c>
      <c r="I38">
        <v>1</v>
      </c>
      <c r="J38">
        <v>4.8215363533314132E-4</v>
      </c>
      <c r="K38" t="s">
        <v>1067</v>
      </c>
    </row>
    <row r="39" spans="1:11" x14ac:dyDescent="0.35">
      <c r="A39" t="s">
        <v>115</v>
      </c>
      <c r="B39" t="s">
        <v>111</v>
      </c>
      <c r="C39" t="s">
        <v>106</v>
      </c>
      <c r="D39" t="s">
        <v>116</v>
      </c>
      <c r="E39" t="s">
        <v>1066</v>
      </c>
      <c r="F39" t="s">
        <v>118</v>
      </c>
      <c r="G39">
        <v>0.24691358024691357</v>
      </c>
      <c r="H39">
        <v>2</v>
      </c>
      <c r="I39">
        <v>1</v>
      </c>
      <c r="J39">
        <v>4.8215363533314132E-4</v>
      </c>
      <c r="K39" t="s">
        <v>1067</v>
      </c>
    </row>
    <row r="40" spans="1:11" x14ac:dyDescent="0.35">
      <c r="A40" t="s">
        <v>205</v>
      </c>
      <c r="B40" t="s">
        <v>111</v>
      </c>
      <c r="C40" t="s">
        <v>106</v>
      </c>
      <c r="D40" t="s">
        <v>206</v>
      </c>
      <c r="E40" t="s">
        <v>1056</v>
      </c>
      <c r="F40" t="s">
        <v>207</v>
      </c>
      <c r="G40">
        <v>8.3950617283950617</v>
      </c>
      <c r="H40">
        <v>1</v>
      </c>
      <c r="I40">
        <v>34</v>
      </c>
      <c r="J40">
        <v>4.8215363533314132E-4</v>
      </c>
      <c r="K40" t="s">
        <v>1089</v>
      </c>
    </row>
    <row r="41" spans="1:11" x14ac:dyDescent="0.35">
      <c r="A41" t="s">
        <v>860</v>
      </c>
      <c r="B41" t="s">
        <v>111</v>
      </c>
      <c r="C41" t="s">
        <v>106</v>
      </c>
      <c r="D41" t="s">
        <v>861</v>
      </c>
      <c r="E41" t="s">
        <v>1070</v>
      </c>
      <c r="F41" t="s">
        <v>858</v>
      </c>
      <c r="G41">
        <v>0.98765432098765427</v>
      </c>
      <c r="H41">
        <v>4</v>
      </c>
      <c r="I41">
        <v>4</v>
      </c>
      <c r="J41">
        <v>1.7082350305960179E-3</v>
      </c>
      <c r="K41" t="s">
        <v>1090</v>
      </c>
    </row>
    <row r="42" spans="1:11" x14ac:dyDescent="0.35">
      <c r="A42" t="s">
        <v>856</v>
      </c>
      <c r="B42" t="s">
        <v>111</v>
      </c>
      <c r="C42" t="s">
        <v>106</v>
      </c>
      <c r="D42" t="s">
        <v>857</v>
      </c>
      <c r="E42" t="s">
        <v>1070</v>
      </c>
      <c r="F42" t="s">
        <v>858</v>
      </c>
      <c r="G42">
        <v>0.98765432098765427</v>
      </c>
      <c r="H42">
        <v>3</v>
      </c>
      <c r="I42">
        <v>4</v>
      </c>
      <c r="J42">
        <v>1.7082350305960179E-3</v>
      </c>
      <c r="K42" t="s">
        <v>1090</v>
      </c>
    </row>
    <row r="43" spans="1:11" x14ac:dyDescent="0.35">
      <c r="A43" t="s">
        <v>364</v>
      </c>
      <c r="B43" t="s">
        <v>111</v>
      </c>
      <c r="C43" t="s">
        <v>106</v>
      </c>
      <c r="D43" t="s">
        <v>365</v>
      </c>
      <c r="E43" t="s">
        <v>1051</v>
      </c>
      <c r="F43" t="s">
        <v>367</v>
      </c>
      <c r="G43">
        <v>0.74074074074074081</v>
      </c>
      <c r="H43">
        <v>2</v>
      </c>
      <c r="I43">
        <v>3</v>
      </c>
      <c r="J43">
        <v>3.9369776827883278E-2</v>
      </c>
      <c r="K43" t="s">
        <v>1091</v>
      </c>
    </row>
    <row r="44" spans="1:11" x14ac:dyDescent="0.35">
      <c r="A44" t="s">
        <v>1092</v>
      </c>
      <c r="B44" t="s">
        <v>59</v>
      </c>
      <c r="C44" t="s">
        <v>11</v>
      </c>
      <c r="D44" t="s">
        <v>1093</v>
      </c>
      <c r="E44" t="s">
        <v>1094</v>
      </c>
      <c r="F44" t="s">
        <v>1095</v>
      </c>
      <c r="G44">
        <v>4.4444444444444446</v>
      </c>
      <c r="H44">
        <v>3</v>
      </c>
      <c r="I44">
        <v>18</v>
      </c>
      <c r="J44">
        <v>7.9472956838810577E-3</v>
      </c>
      <c r="K44" t="s">
        <v>1096</v>
      </c>
    </row>
    <row r="45" spans="1:11" x14ac:dyDescent="0.35">
      <c r="A45" t="s">
        <v>1097</v>
      </c>
      <c r="B45" t="s">
        <v>59</v>
      </c>
      <c r="C45" t="s">
        <v>11</v>
      </c>
      <c r="D45" t="s">
        <v>1098</v>
      </c>
      <c r="E45" t="s">
        <v>1054</v>
      </c>
      <c r="F45" t="s">
        <v>683</v>
      </c>
      <c r="G45">
        <v>1.9753086419753085</v>
      </c>
      <c r="H45">
        <v>9</v>
      </c>
      <c r="I45">
        <v>8</v>
      </c>
      <c r="J45">
        <v>7.9472956838810577E-3</v>
      </c>
      <c r="K45" t="s">
        <v>1099</v>
      </c>
    </row>
    <row r="46" spans="1:11" x14ac:dyDescent="0.35">
      <c r="A46" t="s">
        <v>1100</v>
      </c>
      <c r="B46" t="s">
        <v>59</v>
      </c>
      <c r="C46" t="s">
        <v>11</v>
      </c>
      <c r="D46" t="s">
        <v>1101</v>
      </c>
      <c r="E46" t="s">
        <v>1054</v>
      </c>
      <c r="F46" t="s">
        <v>834</v>
      </c>
      <c r="G46">
        <v>1.9753086419753085</v>
      </c>
      <c r="H46">
        <v>9</v>
      </c>
      <c r="I46">
        <v>8</v>
      </c>
      <c r="J46">
        <v>7.9472956838810577E-3</v>
      </c>
      <c r="K46" t="s">
        <v>1099</v>
      </c>
    </row>
    <row r="47" spans="1:11" x14ac:dyDescent="0.35">
      <c r="A47" t="s">
        <v>870</v>
      </c>
      <c r="B47" t="s">
        <v>59</v>
      </c>
      <c r="C47" t="s">
        <v>11</v>
      </c>
      <c r="D47" t="s">
        <v>871</v>
      </c>
      <c r="E47" t="s">
        <v>1102</v>
      </c>
      <c r="F47" t="s">
        <v>873</v>
      </c>
      <c r="G47">
        <v>12.592592592592592</v>
      </c>
      <c r="H47">
        <v>5</v>
      </c>
      <c r="I47">
        <v>51</v>
      </c>
      <c r="J47">
        <v>7.9472956838810577E-3</v>
      </c>
      <c r="K47" t="s">
        <v>1103</v>
      </c>
    </row>
    <row r="48" spans="1:11" x14ac:dyDescent="0.35">
      <c r="A48" t="s">
        <v>877</v>
      </c>
      <c r="B48" t="s">
        <v>59</v>
      </c>
      <c r="C48" t="s">
        <v>11</v>
      </c>
      <c r="D48" t="s">
        <v>878</v>
      </c>
      <c r="E48" t="s">
        <v>1070</v>
      </c>
      <c r="F48" t="s">
        <v>574</v>
      </c>
      <c r="G48">
        <v>0.98765432098765427</v>
      </c>
      <c r="H48">
        <v>6</v>
      </c>
      <c r="I48">
        <v>4</v>
      </c>
      <c r="J48">
        <v>7.9472956838810577E-3</v>
      </c>
      <c r="K48" t="s">
        <v>879</v>
      </c>
    </row>
    <row r="49" spans="1:11" x14ac:dyDescent="0.35">
      <c r="A49" t="s">
        <v>969</v>
      </c>
      <c r="B49" t="s">
        <v>59</v>
      </c>
      <c r="C49" t="s">
        <v>11</v>
      </c>
      <c r="D49" t="s">
        <v>970</v>
      </c>
      <c r="E49" t="s">
        <v>1104</v>
      </c>
      <c r="F49" t="s">
        <v>972</v>
      </c>
      <c r="G49">
        <v>27.901234567901234</v>
      </c>
      <c r="H49">
        <v>3</v>
      </c>
      <c r="I49">
        <v>113</v>
      </c>
      <c r="J49">
        <v>8.6750503648195375E-3</v>
      </c>
      <c r="K49" t="s">
        <v>1105</v>
      </c>
    </row>
    <row r="50" spans="1:11" x14ac:dyDescent="0.35">
      <c r="A50" t="s">
        <v>996</v>
      </c>
      <c r="B50" t="s">
        <v>59</v>
      </c>
      <c r="C50" t="s">
        <v>11</v>
      </c>
      <c r="D50" t="s">
        <v>997</v>
      </c>
      <c r="E50" t="s">
        <v>1106</v>
      </c>
      <c r="F50" t="s">
        <v>349</v>
      </c>
      <c r="G50">
        <v>1.728395061728395</v>
      </c>
      <c r="H50">
        <v>3</v>
      </c>
      <c r="I50">
        <v>7</v>
      </c>
      <c r="J50">
        <v>1.312591744750537E-2</v>
      </c>
      <c r="K50" t="s">
        <v>1107</v>
      </c>
    </row>
    <row r="51" spans="1:11" x14ac:dyDescent="0.35">
      <c r="A51" t="s">
        <v>999</v>
      </c>
      <c r="B51" t="s">
        <v>59</v>
      </c>
      <c r="C51" t="s">
        <v>11</v>
      </c>
      <c r="D51" t="s">
        <v>1000</v>
      </c>
      <c r="E51" t="s">
        <v>1108</v>
      </c>
      <c r="F51" t="s">
        <v>1002</v>
      </c>
      <c r="G51">
        <v>5.4320987654320989</v>
      </c>
      <c r="H51">
        <v>3</v>
      </c>
      <c r="I51">
        <v>22</v>
      </c>
      <c r="J51">
        <v>1.7334988748468519E-2</v>
      </c>
      <c r="K51" t="s">
        <v>1109</v>
      </c>
    </row>
    <row r="52" spans="1:11" x14ac:dyDescent="0.35">
      <c r="A52" t="s">
        <v>1110</v>
      </c>
      <c r="B52" t="s">
        <v>59</v>
      </c>
      <c r="C52" t="s">
        <v>11</v>
      </c>
      <c r="D52" t="s">
        <v>1111</v>
      </c>
      <c r="E52" t="s">
        <v>1070</v>
      </c>
      <c r="F52" t="s">
        <v>331</v>
      </c>
      <c r="G52">
        <v>0.98765432098765427</v>
      </c>
      <c r="H52">
        <v>4</v>
      </c>
      <c r="I52">
        <v>4</v>
      </c>
      <c r="J52">
        <v>1.936865769377082E-2</v>
      </c>
      <c r="K52" t="s">
        <v>1112</v>
      </c>
    </row>
    <row r="53" spans="1:11" x14ac:dyDescent="0.35">
      <c r="A53" t="s">
        <v>1113</v>
      </c>
      <c r="B53" t="s">
        <v>59</v>
      </c>
      <c r="C53" t="s">
        <v>11</v>
      </c>
      <c r="D53" t="s">
        <v>1114</v>
      </c>
      <c r="E53" t="s">
        <v>1029</v>
      </c>
      <c r="F53" t="s">
        <v>414</v>
      </c>
      <c r="G53">
        <v>2.2222222222222223</v>
      </c>
      <c r="H53">
        <v>8</v>
      </c>
      <c r="I53">
        <v>9</v>
      </c>
      <c r="J53">
        <v>2.1354115695791959E-2</v>
      </c>
      <c r="K53" t="s">
        <v>1115</v>
      </c>
    </row>
    <row r="54" spans="1:11" x14ac:dyDescent="0.35">
      <c r="A54" t="s">
        <v>1116</v>
      </c>
      <c r="B54" t="s">
        <v>59</v>
      </c>
      <c r="C54" t="s">
        <v>11</v>
      </c>
      <c r="D54" t="s">
        <v>1117</v>
      </c>
      <c r="E54" t="s">
        <v>1084</v>
      </c>
      <c r="F54" t="s">
        <v>1118</v>
      </c>
      <c r="G54">
        <v>8.6419753086419746</v>
      </c>
      <c r="H54">
        <v>4</v>
      </c>
      <c r="I54">
        <v>35</v>
      </c>
      <c r="J54">
        <v>2.1354115695791959E-2</v>
      </c>
      <c r="K54" t="s">
        <v>1119</v>
      </c>
    </row>
    <row r="55" spans="1:11" x14ac:dyDescent="0.35">
      <c r="A55" t="s">
        <v>1120</v>
      </c>
      <c r="B55" t="s">
        <v>59</v>
      </c>
      <c r="C55" t="s">
        <v>11</v>
      </c>
      <c r="D55" t="s">
        <v>1121</v>
      </c>
      <c r="E55" t="s">
        <v>1084</v>
      </c>
      <c r="F55" t="s">
        <v>1118</v>
      </c>
      <c r="G55">
        <v>8.6419753086419746</v>
      </c>
      <c r="H55">
        <v>5</v>
      </c>
      <c r="I55">
        <v>35</v>
      </c>
      <c r="J55">
        <v>2.1354115695791959E-2</v>
      </c>
      <c r="K55" t="s">
        <v>1119</v>
      </c>
    </row>
    <row r="56" spans="1:11" x14ac:dyDescent="0.35">
      <c r="A56" t="s">
        <v>1017</v>
      </c>
      <c r="B56" t="s">
        <v>59</v>
      </c>
      <c r="C56" t="s">
        <v>11</v>
      </c>
      <c r="D56" t="s">
        <v>1018</v>
      </c>
      <c r="E56" t="s">
        <v>1070</v>
      </c>
      <c r="F56" t="s">
        <v>1019</v>
      </c>
      <c r="G56">
        <v>0.98765432098765427</v>
      </c>
      <c r="H56">
        <v>5</v>
      </c>
      <c r="I56">
        <v>4</v>
      </c>
      <c r="J56">
        <v>2.3277833935807759E-2</v>
      </c>
      <c r="K56" t="s">
        <v>879</v>
      </c>
    </row>
    <row r="57" spans="1:11" x14ac:dyDescent="0.35">
      <c r="A57" t="s">
        <v>1009</v>
      </c>
      <c r="B57" t="s">
        <v>59</v>
      </c>
      <c r="C57" t="s">
        <v>11</v>
      </c>
      <c r="D57" t="s">
        <v>1010</v>
      </c>
      <c r="E57" t="s">
        <v>1051</v>
      </c>
      <c r="F57" t="s">
        <v>652</v>
      </c>
      <c r="G57">
        <v>0.74074074074074081</v>
      </c>
      <c r="H57">
        <v>4</v>
      </c>
      <c r="I57">
        <v>3</v>
      </c>
      <c r="J57">
        <v>2.3277833935807759E-2</v>
      </c>
      <c r="K57" t="s">
        <v>1011</v>
      </c>
    </row>
    <row r="58" spans="1:11" x14ac:dyDescent="0.35">
      <c r="A58" t="s">
        <v>1122</v>
      </c>
      <c r="B58" t="s">
        <v>59</v>
      </c>
      <c r="C58" t="s">
        <v>11</v>
      </c>
      <c r="D58" t="s">
        <v>1123</v>
      </c>
      <c r="E58" t="s">
        <v>1084</v>
      </c>
      <c r="F58" t="s">
        <v>1124</v>
      </c>
      <c r="G58">
        <v>8.6419753086419746</v>
      </c>
      <c r="H58">
        <v>3</v>
      </c>
      <c r="I58">
        <v>35</v>
      </c>
      <c r="J58">
        <v>2.4861758692032339E-2</v>
      </c>
      <c r="K58" t="s">
        <v>1119</v>
      </c>
    </row>
    <row r="59" spans="1:11" x14ac:dyDescent="0.35">
      <c r="A59" t="s">
        <v>1125</v>
      </c>
      <c r="B59" t="s">
        <v>59</v>
      </c>
      <c r="C59" t="s">
        <v>11</v>
      </c>
      <c r="D59" t="s">
        <v>1126</v>
      </c>
      <c r="E59" t="s">
        <v>1032</v>
      </c>
      <c r="F59" t="s">
        <v>1127</v>
      </c>
      <c r="G59">
        <v>2.7160493827160495</v>
      </c>
      <c r="H59">
        <v>4</v>
      </c>
      <c r="I59">
        <v>11</v>
      </c>
      <c r="J59">
        <v>2.4861758692032339E-2</v>
      </c>
      <c r="K59" t="s">
        <v>1050</v>
      </c>
    </row>
    <row r="60" spans="1:11" x14ac:dyDescent="0.35">
      <c r="A60" t="s">
        <v>979</v>
      </c>
      <c r="B60" t="s">
        <v>59</v>
      </c>
      <c r="C60" t="s">
        <v>11</v>
      </c>
      <c r="D60" t="s">
        <v>980</v>
      </c>
      <c r="E60" t="s">
        <v>1082</v>
      </c>
      <c r="F60" t="s">
        <v>342</v>
      </c>
      <c r="G60">
        <v>1.4814814814814816</v>
      </c>
      <c r="H60">
        <v>4</v>
      </c>
      <c r="I60">
        <v>6</v>
      </c>
      <c r="J60">
        <v>2.4861758692032339E-2</v>
      </c>
      <c r="K60" t="s">
        <v>1128</v>
      </c>
    </row>
    <row r="61" spans="1:11" x14ac:dyDescent="0.35">
      <c r="A61" t="s">
        <v>1129</v>
      </c>
      <c r="B61" t="s">
        <v>59</v>
      </c>
      <c r="C61" t="s">
        <v>11</v>
      </c>
      <c r="D61" t="s">
        <v>1130</v>
      </c>
      <c r="E61" t="s">
        <v>1070</v>
      </c>
      <c r="F61" t="s">
        <v>1131</v>
      </c>
      <c r="G61">
        <v>0.98765432098765427</v>
      </c>
      <c r="H61">
        <v>4</v>
      </c>
      <c r="I61">
        <v>4</v>
      </c>
      <c r="J61">
        <v>2.9335233694237919E-2</v>
      </c>
      <c r="K61" t="s">
        <v>1112</v>
      </c>
    </row>
    <row r="62" spans="1:11" x14ac:dyDescent="0.35">
      <c r="A62" t="s">
        <v>1132</v>
      </c>
      <c r="B62" t="s">
        <v>59</v>
      </c>
      <c r="C62" t="s">
        <v>11</v>
      </c>
      <c r="D62" t="s">
        <v>1133</v>
      </c>
      <c r="E62" t="s">
        <v>1070</v>
      </c>
      <c r="F62" t="s">
        <v>1131</v>
      </c>
      <c r="G62">
        <v>0.98765432098765427</v>
      </c>
      <c r="H62">
        <v>4</v>
      </c>
      <c r="I62">
        <v>4</v>
      </c>
      <c r="J62">
        <v>2.9335233694237919E-2</v>
      </c>
      <c r="K62" t="s">
        <v>1112</v>
      </c>
    </row>
    <row r="63" spans="1:11" x14ac:dyDescent="0.35">
      <c r="A63" t="s">
        <v>1134</v>
      </c>
      <c r="B63" t="s">
        <v>59</v>
      </c>
      <c r="C63" t="s">
        <v>11</v>
      </c>
      <c r="D63" t="s">
        <v>1135</v>
      </c>
      <c r="E63" t="s">
        <v>1060</v>
      </c>
      <c r="F63" t="s">
        <v>1136</v>
      </c>
      <c r="G63">
        <v>4.6913580246913584</v>
      </c>
      <c r="H63">
        <v>3</v>
      </c>
      <c r="I63">
        <v>19</v>
      </c>
      <c r="J63">
        <v>2.969658507005404E-2</v>
      </c>
      <c r="K63" t="s">
        <v>1137</v>
      </c>
    </row>
    <row r="64" spans="1:11" x14ac:dyDescent="0.35">
      <c r="A64" t="s">
        <v>1138</v>
      </c>
      <c r="B64" t="s">
        <v>59</v>
      </c>
      <c r="C64" t="s">
        <v>11</v>
      </c>
      <c r="D64" t="s">
        <v>1139</v>
      </c>
      <c r="E64" t="s">
        <v>1051</v>
      </c>
      <c r="F64" t="s">
        <v>418</v>
      </c>
      <c r="G64">
        <v>0.74074074074074081</v>
      </c>
      <c r="H64">
        <v>3</v>
      </c>
      <c r="I64">
        <v>3</v>
      </c>
      <c r="J64">
        <v>3.9413837451948167E-2</v>
      </c>
      <c r="K64" t="s">
        <v>1011</v>
      </c>
    </row>
    <row r="65" spans="1:11" x14ac:dyDescent="0.35">
      <c r="A65" t="s">
        <v>1140</v>
      </c>
      <c r="B65" t="s">
        <v>59</v>
      </c>
      <c r="C65" t="s">
        <v>11</v>
      </c>
      <c r="D65" t="s">
        <v>1141</v>
      </c>
      <c r="E65" t="s">
        <v>1032</v>
      </c>
      <c r="F65" t="s">
        <v>1142</v>
      </c>
      <c r="G65">
        <v>2.7160493827160495</v>
      </c>
      <c r="H65">
        <v>8</v>
      </c>
      <c r="I65">
        <v>11</v>
      </c>
      <c r="J65">
        <v>4.416756542361084E-2</v>
      </c>
      <c r="K65" t="s">
        <v>1143</v>
      </c>
    </row>
    <row r="66" spans="1:11" x14ac:dyDescent="0.35">
      <c r="A66" t="s">
        <v>246</v>
      </c>
      <c r="B66" t="s">
        <v>59</v>
      </c>
      <c r="C66" t="s">
        <v>106</v>
      </c>
      <c r="D66" t="s">
        <v>247</v>
      </c>
      <c r="E66" t="s">
        <v>1062</v>
      </c>
      <c r="F66" t="s">
        <v>249</v>
      </c>
      <c r="G66">
        <v>2.4691358024691357</v>
      </c>
      <c r="H66">
        <v>2</v>
      </c>
      <c r="I66">
        <v>10</v>
      </c>
      <c r="J66">
        <v>7.9472956838810577E-3</v>
      </c>
      <c r="K66" t="s">
        <v>1144</v>
      </c>
    </row>
    <row r="67" spans="1:11" x14ac:dyDescent="0.35">
      <c r="A67" t="s">
        <v>522</v>
      </c>
      <c r="B67" t="s">
        <v>59</v>
      </c>
      <c r="C67" t="s">
        <v>106</v>
      </c>
      <c r="D67" t="s">
        <v>523</v>
      </c>
      <c r="E67" t="s">
        <v>1064</v>
      </c>
      <c r="F67" t="s">
        <v>525</v>
      </c>
      <c r="G67">
        <v>0.49382716049382713</v>
      </c>
      <c r="H67">
        <v>4</v>
      </c>
      <c r="I67">
        <v>2</v>
      </c>
      <c r="J67">
        <v>7.9472956838810577E-3</v>
      </c>
      <c r="K67" t="s">
        <v>1145</v>
      </c>
    </row>
    <row r="68" spans="1:11" x14ac:dyDescent="0.35">
      <c r="A68" t="s">
        <v>458</v>
      </c>
      <c r="B68" t="s">
        <v>59</v>
      </c>
      <c r="C68" t="s">
        <v>106</v>
      </c>
      <c r="D68" t="s">
        <v>459</v>
      </c>
      <c r="E68" t="s">
        <v>1146</v>
      </c>
      <c r="F68" t="s">
        <v>461</v>
      </c>
      <c r="G68">
        <v>9.1358024691358022</v>
      </c>
      <c r="H68">
        <v>2</v>
      </c>
      <c r="I68">
        <v>37</v>
      </c>
      <c r="J68">
        <v>7.9472956838810577E-3</v>
      </c>
      <c r="K68" t="s">
        <v>1147</v>
      </c>
    </row>
    <row r="69" spans="1:11" x14ac:dyDescent="0.35">
      <c r="A69" t="s">
        <v>251</v>
      </c>
      <c r="B69" t="s">
        <v>59</v>
      </c>
      <c r="C69" t="s">
        <v>106</v>
      </c>
      <c r="D69" t="s">
        <v>252</v>
      </c>
      <c r="E69" t="s">
        <v>1029</v>
      </c>
      <c r="F69" t="s">
        <v>254</v>
      </c>
      <c r="G69">
        <v>2.2222222222222223</v>
      </c>
      <c r="H69">
        <v>3</v>
      </c>
      <c r="I69">
        <v>9</v>
      </c>
      <c r="J69">
        <v>7.9472956838810577E-3</v>
      </c>
      <c r="K69" t="s">
        <v>1148</v>
      </c>
    </row>
    <row r="70" spans="1:11" x14ac:dyDescent="0.35">
      <c r="A70" t="s">
        <v>298</v>
      </c>
      <c r="B70" t="s">
        <v>59</v>
      </c>
      <c r="C70" t="s">
        <v>106</v>
      </c>
      <c r="D70" t="s">
        <v>299</v>
      </c>
      <c r="E70" t="s">
        <v>1066</v>
      </c>
      <c r="F70" t="s">
        <v>301</v>
      </c>
      <c r="G70">
        <v>0.24691358024691357</v>
      </c>
      <c r="H70">
        <v>4</v>
      </c>
      <c r="I70">
        <v>1</v>
      </c>
      <c r="J70">
        <v>1.4180409285182769E-2</v>
      </c>
      <c r="K70" t="s">
        <v>1149</v>
      </c>
    </row>
    <row r="71" spans="1:11" x14ac:dyDescent="0.35">
      <c r="A71" t="s">
        <v>256</v>
      </c>
      <c r="B71" t="s">
        <v>59</v>
      </c>
      <c r="C71" t="s">
        <v>106</v>
      </c>
      <c r="D71" t="s">
        <v>257</v>
      </c>
      <c r="E71" t="s">
        <v>1079</v>
      </c>
      <c r="F71" t="s">
        <v>259</v>
      </c>
      <c r="G71">
        <v>0</v>
      </c>
      <c r="H71">
        <v>4</v>
      </c>
      <c r="I71">
        <v>0</v>
      </c>
      <c r="J71">
        <v>1.7334988748468519E-2</v>
      </c>
    </row>
    <row r="72" spans="1:11" x14ac:dyDescent="0.35">
      <c r="A72" t="s">
        <v>308</v>
      </c>
      <c r="B72" t="s">
        <v>59</v>
      </c>
      <c r="C72" t="s">
        <v>106</v>
      </c>
      <c r="D72" t="s">
        <v>309</v>
      </c>
      <c r="E72" t="s">
        <v>1066</v>
      </c>
      <c r="F72" t="s">
        <v>310</v>
      </c>
      <c r="G72">
        <v>0.24691358024691357</v>
      </c>
      <c r="H72">
        <v>5</v>
      </c>
      <c r="I72">
        <v>1</v>
      </c>
      <c r="J72">
        <v>1.7334988748468519E-2</v>
      </c>
      <c r="K72" t="s">
        <v>1149</v>
      </c>
    </row>
    <row r="73" spans="1:11" x14ac:dyDescent="0.35">
      <c r="A73" t="s">
        <v>508</v>
      </c>
      <c r="B73" t="s">
        <v>59</v>
      </c>
      <c r="C73" t="s">
        <v>106</v>
      </c>
      <c r="D73" t="s">
        <v>509</v>
      </c>
      <c r="E73" t="s">
        <v>1082</v>
      </c>
      <c r="F73" t="s">
        <v>510</v>
      </c>
      <c r="G73">
        <v>1.4814814814814816</v>
      </c>
      <c r="H73">
        <v>6</v>
      </c>
      <c r="I73">
        <v>6</v>
      </c>
      <c r="J73">
        <v>2.1354115695791959E-2</v>
      </c>
      <c r="K73" t="s">
        <v>1150</v>
      </c>
    </row>
    <row r="74" spans="1:11" x14ac:dyDescent="0.35">
      <c r="A74" t="s">
        <v>263</v>
      </c>
      <c r="B74" t="s">
        <v>59</v>
      </c>
      <c r="C74" t="s">
        <v>106</v>
      </c>
      <c r="D74" t="s">
        <v>264</v>
      </c>
      <c r="E74" t="s">
        <v>1032</v>
      </c>
      <c r="F74" t="s">
        <v>265</v>
      </c>
      <c r="G74">
        <v>2.7160493827160495</v>
      </c>
      <c r="H74">
        <v>5</v>
      </c>
      <c r="I74">
        <v>11</v>
      </c>
      <c r="J74">
        <v>2.2600634900717679E-2</v>
      </c>
      <c r="K74" t="s">
        <v>1151</v>
      </c>
    </row>
    <row r="75" spans="1:11" x14ac:dyDescent="0.35">
      <c r="A75" t="s">
        <v>260</v>
      </c>
      <c r="B75" t="s">
        <v>59</v>
      </c>
      <c r="C75" t="s">
        <v>106</v>
      </c>
      <c r="D75" t="s">
        <v>261</v>
      </c>
      <c r="E75" t="s">
        <v>1079</v>
      </c>
      <c r="F75" t="s">
        <v>262</v>
      </c>
      <c r="G75">
        <v>0</v>
      </c>
      <c r="H75">
        <v>5</v>
      </c>
      <c r="I75">
        <v>0</v>
      </c>
      <c r="J75">
        <v>2.3277833935807759E-2</v>
      </c>
    </row>
    <row r="76" spans="1:11" x14ac:dyDescent="0.35">
      <c r="A76" t="s">
        <v>451</v>
      </c>
      <c r="B76" t="s">
        <v>59</v>
      </c>
      <c r="C76" t="s">
        <v>106</v>
      </c>
      <c r="D76" t="s">
        <v>452</v>
      </c>
      <c r="E76" t="s">
        <v>1152</v>
      </c>
      <c r="F76" t="s">
        <v>454</v>
      </c>
      <c r="G76">
        <v>8.8888888888888893</v>
      </c>
      <c r="H76">
        <v>3</v>
      </c>
      <c r="I76">
        <v>36</v>
      </c>
      <c r="J76">
        <v>2.3277833935807759E-2</v>
      </c>
      <c r="K76" t="s">
        <v>1153</v>
      </c>
    </row>
    <row r="77" spans="1:11" x14ac:dyDescent="0.35">
      <c r="A77" t="s">
        <v>446</v>
      </c>
      <c r="B77" t="s">
        <v>59</v>
      </c>
      <c r="C77" t="s">
        <v>106</v>
      </c>
      <c r="D77" t="s">
        <v>447</v>
      </c>
      <c r="E77" t="s">
        <v>1154</v>
      </c>
      <c r="F77" t="s">
        <v>449</v>
      </c>
      <c r="G77">
        <v>11.358024691358025</v>
      </c>
      <c r="H77">
        <v>1</v>
      </c>
      <c r="I77">
        <v>46</v>
      </c>
      <c r="J77">
        <v>2.9335233694237919E-2</v>
      </c>
      <c r="K77" t="s">
        <v>1155</v>
      </c>
    </row>
    <row r="78" spans="1:11" x14ac:dyDescent="0.35">
      <c r="A78" t="s">
        <v>267</v>
      </c>
      <c r="B78" t="s">
        <v>59</v>
      </c>
      <c r="C78" t="s">
        <v>106</v>
      </c>
      <c r="D78" t="s">
        <v>268</v>
      </c>
      <c r="E78" t="s">
        <v>1079</v>
      </c>
      <c r="F78" t="s">
        <v>269</v>
      </c>
      <c r="G78">
        <v>0</v>
      </c>
      <c r="H78">
        <v>6</v>
      </c>
      <c r="I78">
        <v>0</v>
      </c>
      <c r="J78">
        <v>3.4426983798167089E-2</v>
      </c>
    </row>
    <row r="79" spans="1:11" x14ac:dyDescent="0.35">
      <c r="A79" t="s">
        <v>270</v>
      </c>
      <c r="B79" t="s">
        <v>59</v>
      </c>
      <c r="C79" t="s">
        <v>106</v>
      </c>
      <c r="D79" t="s">
        <v>271</v>
      </c>
      <c r="E79" t="s">
        <v>1079</v>
      </c>
      <c r="F79" t="s">
        <v>272</v>
      </c>
      <c r="G79">
        <v>0</v>
      </c>
      <c r="H79">
        <v>6</v>
      </c>
      <c r="I79">
        <v>0</v>
      </c>
      <c r="J79">
        <v>3.4426983798167089E-2</v>
      </c>
    </row>
    <row r="80" spans="1:11" x14ac:dyDescent="0.35">
      <c r="A80" t="s">
        <v>273</v>
      </c>
      <c r="B80" t="s">
        <v>59</v>
      </c>
      <c r="C80" t="s">
        <v>106</v>
      </c>
      <c r="D80" t="s">
        <v>274</v>
      </c>
      <c r="E80" t="s">
        <v>1079</v>
      </c>
      <c r="F80" t="s">
        <v>275</v>
      </c>
      <c r="G80">
        <v>0</v>
      </c>
      <c r="H80">
        <v>5</v>
      </c>
      <c r="I80">
        <v>0</v>
      </c>
      <c r="J80">
        <v>3.4883850833711663E-2</v>
      </c>
    </row>
    <row r="81" spans="1:10" x14ac:dyDescent="0.35">
      <c r="A81" t="s">
        <v>281</v>
      </c>
      <c r="B81" t="s">
        <v>59</v>
      </c>
      <c r="C81" t="s">
        <v>106</v>
      </c>
      <c r="D81" t="s">
        <v>282</v>
      </c>
      <c r="E81" t="s">
        <v>1079</v>
      </c>
      <c r="F81" t="s">
        <v>283</v>
      </c>
      <c r="G81">
        <v>0</v>
      </c>
      <c r="H81">
        <v>7</v>
      </c>
      <c r="I81">
        <v>0</v>
      </c>
      <c r="J81">
        <v>4.8243279065908883E-2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381EE-6224-4D82-A206-E099327F2916}">
  <dimension ref="A1:K112"/>
  <sheetViews>
    <sheetView workbookViewId="0">
      <selection activeCell="J28" sqref="J28"/>
    </sheetView>
  </sheetViews>
  <sheetFormatPr defaultRowHeight="14.5" x14ac:dyDescent="0.35"/>
  <cols>
    <col min="1" max="1" width="30.453125" customWidth="1"/>
  </cols>
  <sheetData>
    <row r="1" spans="1:11" x14ac:dyDescent="0.35">
      <c r="A1" s="1" t="s">
        <v>0</v>
      </c>
      <c r="B1" s="1" t="s">
        <v>1</v>
      </c>
      <c r="C1" s="1" t="s">
        <v>2</v>
      </c>
      <c r="D1" s="1" t="s">
        <v>3</v>
      </c>
      <c r="E1" s="1" t="s">
        <v>4</v>
      </c>
      <c r="F1" s="1" t="s">
        <v>5</v>
      </c>
      <c r="G1" t="s">
        <v>719</v>
      </c>
      <c r="H1" s="1" t="s">
        <v>6</v>
      </c>
      <c r="I1" s="1" t="s">
        <v>7</v>
      </c>
      <c r="J1" s="1" t="s">
        <v>736</v>
      </c>
      <c r="K1" s="1" t="s">
        <v>8</v>
      </c>
    </row>
    <row r="2" spans="1:11" x14ac:dyDescent="0.35">
      <c r="A2" t="s">
        <v>188</v>
      </c>
      <c r="B2" t="s">
        <v>10</v>
      </c>
      <c r="C2" t="s">
        <v>106</v>
      </c>
      <c r="D2" t="s">
        <v>189</v>
      </c>
      <c r="E2" t="s">
        <v>492</v>
      </c>
      <c r="F2" t="s">
        <v>191</v>
      </c>
      <c r="G2">
        <f t="shared" ref="G2:G33" si="0">I2/438*100</f>
        <v>0</v>
      </c>
      <c r="H2">
        <v>4</v>
      </c>
      <c r="I2">
        <v>0</v>
      </c>
      <c r="J2">
        <v>2.7541346391805698E-4</v>
      </c>
    </row>
    <row r="3" spans="1:11" x14ac:dyDescent="0.35">
      <c r="A3" t="s">
        <v>178</v>
      </c>
      <c r="B3" t="s">
        <v>10</v>
      </c>
      <c r="C3" t="s">
        <v>106</v>
      </c>
      <c r="D3" t="s">
        <v>179</v>
      </c>
      <c r="E3" t="s">
        <v>512</v>
      </c>
      <c r="F3" t="s">
        <v>181</v>
      </c>
      <c r="G3">
        <f t="shared" si="0"/>
        <v>0.45662100456621002</v>
      </c>
      <c r="H3">
        <v>3</v>
      </c>
      <c r="I3">
        <v>2</v>
      </c>
      <c r="J3">
        <v>4.1108112497431501E-4</v>
      </c>
      <c r="K3" t="s">
        <v>685</v>
      </c>
    </row>
    <row r="4" spans="1:11" x14ac:dyDescent="0.35">
      <c r="A4" t="s">
        <v>426</v>
      </c>
      <c r="B4" t="s">
        <v>10</v>
      </c>
      <c r="C4" t="s">
        <v>106</v>
      </c>
      <c r="D4" t="s">
        <v>427</v>
      </c>
      <c r="E4" t="s">
        <v>686</v>
      </c>
      <c r="F4" t="s">
        <v>428</v>
      </c>
      <c r="G4">
        <f t="shared" si="0"/>
        <v>7.9908675799086755</v>
      </c>
      <c r="H4">
        <v>3</v>
      </c>
      <c r="I4">
        <v>35</v>
      </c>
      <c r="J4">
        <v>5.2773362274102168E-4</v>
      </c>
      <c r="K4" t="s">
        <v>687</v>
      </c>
    </row>
    <row r="5" spans="1:11" x14ac:dyDescent="0.35">
      <c r="A5" t="s">
        <v>688</v>
      </c>
      <c r="B5" t="s">
        <v>10</v>
      </c>
      <c r="C5" t="s">
        <v>106</v>
      </c>
      <c r="D5" t="s">
        <v>689</v>
      </c>
      <c r="E5" t="s">
        <v>573</v>
      </c>
      <c r="F5" t="s">
        <v>690</v>
      </c>
      <c r="G5">
        <f t="shared" si="0"/>
        <v>0.68493150684931503</v>
      </c>
      <c r="H5">
        <v>1</v>
      </c>
      <c r="I5">
        <v>3</v>
      </c>
      <c r="J5">
        <v>2.3513829010074852E-3</v>
      </c>
      <c r="K5" t="s">
        <v>691</v>
      </c>
    </row>
    <row r="6" spans="1:11" x14ac:dyDescent="0.35">
      <c r="A6" t="s">
        <v>692</v>
      </c>
      <c r="B6" t="s">
        <v>10</v>
      </c>
      <c r="C6" t="s">
        <v>106</v>
      </c>
      <c r="D6" t="s">
        <v>693</v>
      </c>
      <c r="E6" t="s">
        <v>656</v>
      </c>
      <c r="F6" t="s">
        <v>694</v>
      </c>
      <c r="G6">
        <f t="shared" si="0"/>
        <v>3.1963470319634704</v>
      </c>
      <c r="H6">
        <v>6</v>
      </c>
      <c r="I6">
        <v>14</v>
      </c>
      <c r="J6">
        <v>3.4271527251782799E-2</v>
      </c>
      <c r="K6" t="s">
        <v>695</v>
      </c>
    </row>
    <row r="7" spans="1:11" x14ac:dyDescent="0.35">
      <c r="A7" t="s">
        <v>435</v>
      </c>
      <c r="B7" t="s">
        <v>10</v>
      </c>
      <c r="C7" t="s">
        <v>106</v>
      </c>
      <c r="D7" t="s">
        <v>436</v>
      </c>
      <c r="E7" t="s">
        <v>602</v>
      </c>
      <c r="F7" t="s">
        <v>438</v>
      </c>
      <c r="G7">
        <f t="shared" si="0"/>
        <v>5.2511415525114149</v>
      </c>
      <c r="H7">
        <v>4</v>
      </c>
      <c r="I7">
        <v>23</v>
      </c>
      <c r="J7">
        <v>3.8131329022133807E-2</v>
      </c>
      <c r="K7" t="s">
        <v>696</v>
      </c>
    </row>
    <row r="8" spans="1:11" x14ac:dyDescent="0.35">
      <c r="A8" t="s">
        <v>392</v>
      </c>
      <c r="B8" t="s">
        <v>10</v>
      </c>
      <c r="C8" t="s">
        <v>11</v>
      </c>
      <c r="D8" t="s">
        <v>393</v>
      </c>
      <c r="E8" t="s">
        <v>440</v>
      </c>
      <c r="F8" t="s">
        <v>233</v>
      </c>
      <c r="G8">
        <f t="shared" si="0"/>
        <v>1.5981735159817352</v>
      </c>
      <c r="H8">
        <v>5</v>
      </c>
      <c r="I8">
        <v>7</v>
      </c>
      <c r="J8">
        <v>1.0423039996164649E-4</v>
      </c>
      <c r="K8" t="s">
        <v>441</v>
      </c>
    </row>
    <row r="9" spans="1:11" x14ac:dyDescent="0.35">
      <c r="A9" t="s">
        <v>390</v>
      </c>
      <c r="B9" t="s">
        <v>10</v>
      </c>
      <c r="C9" t="s">
        <v>11</v>
      </c>
      <c r="D9" t="s">
        <v>391</v>
      </c>
      <c r="E9" t="s">
        <v>440</v>
      </c>
      <c r="F9" t="s">
        <v>233</v>
      </c>
      <c r="G9">
        <f t="shared" si="0"/>
        <v>1.5981735159817352</v>
      </c>
      <c r="H9">
        <v>10</v>
      </c>
      <c r="I9">
        <v>7</v>
      </c>
      <c r="J9">
        <v>1.0423039996164649E-4</v>
      </c>
      <c r="K9" t="s">
        <v>441</v>
      </c>
    </row>
    <row r="10" spans="1:11" x14ac:dyDescent="0.35">
      <c r="A10" t="s">
        <v>379</v>
      </c>
      <c r="B10" t="s">
        <v>10</v>
      </c>
      <c r="C10" t="s">
        <v>11</v>
      </c>
      <c r="D10" t="s">
        <v>380</v>
      </c>
      <c r="E10" t="s">
        <v>474</v>
      </c>
      <c r="F10" t="s">
        <v>382</v>
      </c>
      <c r="G10">
        <f t="shared" si="0"/>
        <v>4.5662100456620998</v>
      </c>
      <c r="H10">
        <v>6</v>
      </c>
      <c r="I10">
        <v>20</v>
      </c>
      <c r="J10">
        <v>1.8186196948670621E-4</v>
      </c>
      <c r="K10" t="s">
        <v>593</v>
      </c>
    </row>
    <row r="11" spans="1:11" x14ac:dyDescent="0.35">
      <c r="A11" t="s">
        <v>594</v>
      </c>
      <c r="B11" t="s">
        <v>10</v>
      </c>
      <c r="C11" t="s">
        <v>11</v>
      </c>
      <c r="D11" t="s">
        <v>595</v>
      </c>
      <c r="E11" t="s">
        <v>474</v>
      </c>
      <c r="F11" t="s">
        <v>596</v>
      </c>
      <c r="G11">
        <f t="shared" si="0"/>
        <v>4.5662100456620998</v>
      </c>
      <c r="H11">
        <v>5</v>
      </c>
      <c r="I11">
        <v>20</v>
      </c>
      <c r="J11">
        <v>1.8186196948670621E-4</v>
      </c>
      <c r="K11" t="s">
        <v>597</v>
      </c>
    </row>
    <row r="12" spans="1:11" x14ac:dyDescent="0.35">
      <c r="A12" t="s">
        <v>369</v>
      </c>
      <c r="B12" t="s">
        <v>10</v>
      </c>
      <c r="C12" t="s">
        <v>11</v>
      </c>
      <c r="D12" t="s">
        <v>370</v>
      </c>
      <c r="E12" t="s">
        <v>598</v>
      </c>
      <c r="F12" t="s">
        <v>224</v>
      </c>
      <c r="G12">
        <f t="shared" si="0"/>
        <v>1.8264840182648401</v>
      </c>
      <c r="H12">
        <v>4</v>
      </c>
      <c r="I12">
        <v>8</v>
      </c>
      <c r="J12">
        <v>1.8186196948670621E-4</v>
      </c>
      <c r="K12" t="s">
        <v>599</v>
      </c>
    </row>
    <row r="13" spans="1:11" x14ac:dyDescent="0.35">
      <c r="A13" t="s">
        <v>398</v>
      </c>
      <c r="B13" t="s">
        <v>10</v>
      </c>
      <c r="C13" t="s">
        <v>11</v>
      </c>
      <c r="D13" t="s">
        <v>399</v>
      </c>
      <c r="E13" t="s">
        <v>600</v>
      </c>
      <c r="F13" t="s">
        <v>400</v>
      </c>
      <c r="G13">
        <f t="shared" si="0"/>
        <v>6.3926940639269407</v>
      </c>
      <c r="H13">
        <v>4</v>
      </c>
      <c r="I13">
        <v>28</v>
      </c>
      <c r="J13">
        <v>1.8186196948670621E-4</v>
      </c>
      <c r="K13" t="s">
        <v>601</v>
      </c>
    </row>
    <row r="14" spans="1:11" x14ac:dyDescent="0.35">
      <c r="A14" t="s">
        <v>401</v>
      </c>
      <c r="B14" t="s">
        <v>10</v>
      </c>
      <c r="C14" t="s">
        <v>11</v>
      </c>
      <c r="D14" t="s">
        <v>402</v>
      </c>
      <c r="E14" t="s">
        <v>600</v>
      </c>
      <c r="F14" t="s">
        <v>400</v>
      </c>
      <c r="G14">
        <f t="shared" si="0"/>
        <v>6.3926940639269407</v>
      </c>
      <c r="H14">
        <v>3</v>
      </c>
      <c r="I14">
        <v>28</v>
      </c>
      <c r="J14">
        <v>1.8186196948670621E-4</v>
      </c>
      <c r="K14" t="s">
        <v>601</v>
      </c>
    </row>
    <row r="15" spans="1:11" x14ac:dyDescent="0.35">
      <c r="A15" t="s">
        <v>373</v>
      </c>
      <c r="B15" t="s">
        <v>10</v>
      </c>
      <c r="C15" t="s">
        <v>11</v>
      </c>
      <c r="D15" t="s">
        <v>374</v>
      </c>
      <c r="E15" t="s">
        <v>440</v>
      </c>
      <c r="F15" t="s">
        <v>229</v>
      </c>
      <c r="G15">
        <f t="shared" si="0"/>
        <v>1.5981735159817352</v>
      </c>
      <c r="H15">
        <v>11</v>
      </c>
      <c r="I15">
        <v>7</v>
      </c>
      <c r="J15">
        <v>1.8186196948670621E-4</v>
      </c>
      <c r="K15" t="s">
        <v>441</v>
      </c>
    </row>
    <row r="16" spans="1:11" x14ac:dyDescent="0.35">
      <c r="A16" t="s">
        <v>375</v>
      </c>
      <c r="B16" t="s">
        <v>10</v>
      </c>
      <c r="C16" t="s">
        <v>11</v>
      </c>
      <c r="D16" t="s">
        <v>376</v>
      </c>
      <c r="E16" t="s">
        <v>440</v>
      </c>
      <c r="F16" t="s">
        <v>229</v>
      </c>
      <c r="G16">
        <f t="shared" si="0"/>
        <v>1.5981735159817352</v>
      </c>
      <c r="H16">
        <v>9</v>
      </c>
      <c r="I16">
        <v>7</v>
      </c>
      <c r="J16">
        <v>1.8186196948670621E-4</v>
      </c>
      <c r="K16" t="s">
        <v>441</v>
      </c>
    </row>
    <row r="17" spans="1:11" x14ac:dyDescent="0.35">
      <c r="A17" t="s">
        <v>394</v>
      </c>
      <c r="B17" t="s">
        <v>10</v>
      </c>
      <c r="C17" t="s">
        <v>11</v>
      </c>
      <c r="D17" t="s">
        <v>395</v>
      </c>
      <c r="E17" t="s">
        <v>600</v>
      </c>
      <c r="F17" t="s">
        <v>396</v>
      </c>
      <c r="G17">
        <f t="shared" si="0"/>
        <v>6.3926940639269407</v>
      </c>
      <c r="H17">
        <v>5</v>
      </c>
      <c r="I17">
        <v>28</v>
      </c>
      <c r="J17">
        <v>2.193025915126716E-4</v>
      </c>
      <c r="K17" t="s">
        <v>601</v>
      </c>
    </row>
    <row r="18" spans="1:11" x14ac:dyDescent="0.35">
      <c r="A18" t="s">
        <v>385</v>
      </c>
      <c r="B18" t="s">
        <v>10</v>
      </c>
      <c r="C18" t="s">
        <v>11</v>
      </c>
      <c r="D18" t="s">
        <v>386</v>
      </c>
      <c r="E18" t="s">
        <v>440</v>
      </c>
      <c r="F18" t="s">
        <v>388</v>
      </c>
      <c r="G18">
        <f t="shared" si="0"/>
        <v>1.5981735159817352</v>
      </c>
      <c r="H18">
        <v>8</v>
      </c>
      <c r="I18">
        <v>7</v>
      </c>
      <c r="J18">
        <v>2.7541346391805698E-4</v>
      </c>
      <c r="K18" t="s">
        <v>441</v>
      </c>
    </row>
    <row r="19" spans="1:11" x14ac:dyDescent="0.35">
      <c r="A19" t="s">
        <v>21</v>
      </c>
      <c r="B19" t="s">
        <v>10</v>
      </c>
      <c r="C19" t="s">
        <v>11</v>
      </c>
      <c r="D19" t="s">
        <v>22</v>
      </c>
      <c r="E19" t="s">
        <v>602</v>
      </c>
      <c r="F19" t="s">
        <v>23</v>
      </c>
      <c r="G19">
        <f t="shared" si="0"/>
        <v>5.2511415525114149</v>
      </c>
      <c r="H19">
        <v>3</v>
      </c>
      <c r="I19">
        <v>23</v>
      </c>
      <c r="J19">
        <v>5.2773362274102168E-4</v>
      </c>
      <c r="K19" t="s">
        <v>603</v>
      </c>
    </row>
    <row r="20" spans="1:11" x14ac:dyDescent="0.35">
      <c r="A20" t="s">
        <v>24</v>
      </c>
      <c r="B20" t="s">
        <v>10</v>
      </c>
      <c r="C20" t="s">
        <v>11</v>
      </c>
      <c r="D20" t="s">
        <v>25</v>
      </c>
      <c r="E20" t="s">
        <v>602</v>
      </c>
      <c r="F20" t="s">
        <v>27</v>
      </c>
      <c r="G20">
        <f t="shared" si="0"/>
        <v>5.2511415525114149</v>
      </c>
      <c r="H20">
        <v>3</v>
      </c>
      <c r="I20">
        <v>23</v>
      </c>
      <c r="J20">
        <v>5.3443908958980481E-4</v>
      </c>
      <c r="K20" t="s">
        <v>604</v>
      </c>
    </row>
    <row r="21" spans="1:11" x14ac:dyDescent="0.35">
      <c r="A21" t="s">
        <v>193</v>
      </c>
      <c r="B21" t="s">
        <v>10</v>
      </c>
      <c r="C21" t="s">
        <v>11</v>
      </c>
      <c r="D21" t="s">
        <v>194</v>
      </c>
      <c r="E21" t="s">
        <v>605</v>
      </c>
      <c r="F21" t="s">
        <v>195</v>
      </c>
      <c r="G21">
        <f t="shared" si="0"/>
        <v>7.3059360730593603</v>
      </c>
      <c r="H21">
        <v>1</v>
      </c>
      <c r="I21">
        <v>32</v>
      </c>
      <c r="J21">
        <v>5.4675266416777412E-4</v>
      </c>
      <c r="K21" t="s">
        <v>606</v>
      </c>
    </row>
    <row r="22" spans="1:11" x14ac:dyDescent="0.35">
      <c r="A22" t="s">
        <v>197</v>
      </c>
      <c r="B22" t="s">
        <v>10</v>
      </c>
      <c r="C22" t="s">
        <v>11</v>
      </c>
      <c r="D22" t="s">
        <v>198</v>
      </c>
      <c r="E22" t="s">
        <v>605</v>
      </c>
      <c r="F22" t="s">
        <v>195</v>
      </c>
      <c r="G22">
        <f t="shared" si="0"/>
        <v>7.3059360730593603</v>
      </c>
      <c r="H22">
        <v>2</v>
      </c>
      <c r="I22">
        <v>32</v>
      </c>
      <c r="J22">
        <v>5.4675266416777412E-4</v>
      </c>
      <c r="K22" t="s">
        <v>606</v>
      </c>
    </row>
    <row r="23" spans="1:11" x14ac:dyDescent="0.35">
      <c r="A23" t="s">
        <v>9</v>
      </c>
      <c r="B23" t="s">
        <v>10</v>
      </c>
      <c r="C23" t="s">
        <v>11</v>
      </c>
      <c r="D23" t="s">
        <v>12</v>
      </c>
      <c r="E23" t="s">
        <v>469</v>
      </c>
      <c r="F23" t="s">
        <v>14</v>
      </c>
      <c r="G23">
        <f t="shared" si="0"/>
        <v>5.0228310502283104</v>
      </c>
      <c r="H23">
        <v>3</v>
      </c>
      <c r="I23">
        <v>22</v>
      </c>
      <c r="J23">
        <v>1.026956041665079E-3</v>
      </c>
      <c r="K23" t="s">
        <v>607</v>
      </c>
    </row>
    <row r="24" spans="1:11" x14ac:dyDescent="0.35">
      <c r="A24" t="s">
        <v>16</v>
      </c>
      <c r="B24" t="s">
        <v>10</v>
      </c>
      <c r="C24" t="s">
        <v>11</v>
      </c>
      <c r="D24" t="s">
        <v>17</v>
      </c>
      <c r="E24" t="s">
        <v>469</v>
      </c>
      <c r="F24" t="s">
        <v>19</v>
      </c>
      <c r="G24">
        <f t="shared" si="0"/>
        <v>5.0228310502283104</v>
      </c>
      <c r="H24">
        <v>4</v>
      </c>
      <c r="I24">
        <v>22</v>
      </c>
      <c r="J24">
        <v>1.2169419319745889E-3</v>
      </c>
      <c r="K24" t="s">
        <v>608</v>
      </c>
    </row>
    <row r="25" spans="1:11" x14ac:dyDescent="0.35">
      <c r="A25" t="s">
        <v>609</v>
      </c>
      <c r="B25" t="s">
        <v>10</v>
      </c>
      <c r="C25" t="s">
        <v>11</v>
      </c>
      <c r="D25" t="s">
        <v>610</v>
      </c>
      <c r="E25" t="s">
        <v>543</v>
      </c>
      <c r="F25" t="s">
        <v>611</v>
      </c>
      <c r="G25">
        <f t="shared" si="0"/>
        <v>6.6210045662100452</v>
      </c>
      <c r="H25">
        <v>3</v>
      </c>
      <c r="I25">
        <v>29</v>
      </c>
      <c r="J25">
        <v>1.6210397344534539E-3</v>
      </c>
      <c r="K25" t="s">
        <v>612</v>
      </c>
    </row>
    <row r="26" spans="1:11" x14ac:dyDescent="0.35">
      <c r="A26" t="s">
        <v>403</v>
      </c>
      <c r="B26" t="s">
        <v>10</v>
      </c>
      <c r="C26" t="s">
        <v>11</v>
      </c>
      <c r="D26" t="s">
        <v>404</v>
      </c>
      <c r="E26" t="s">
        <v>500</v>
      </c>
      <c r="F26" t="s">
        <v>405</v>
      </c>
      <c r="G26">
        <f t="shared" si="0"/>
        <v>2.968036529680365</v>
      </c>
      <c r="H26">
        <v>3</v>
      </c>
      <c r="I26">
        <v>13</v>
      </c>
      <c r="J26">
        <v>2.0549382652978658E-3</v>
      </c>
      <c r="K26" t="s">
        <v>613</v>
      </c>
    </row>
    <row r="27" spans="1:11" x14ac:dyDescent="0.35">
      <c r="A27" t="s">
        <v>614</v>
      </c>
      <c r="B27" t="s">
        <v>10</v>
      </c>
      <c r="C27" t="s">
        <v>11</v>
      </c>
      <c r="D27" t="s">
        <v>615</v>
      </c>
      <c r="E27" t="s">
        <v>616</v>
      </c>
      <c r="F27" t="s">
        <v>617</v>
      </c>
      <c r="G27">
        <f t="shared" si="0"/>
        <v>4.7945205479452051</v>
      </c>
      <c r="H27">
        <v>5</v>
      </c>
      <c r="I27">
        <v>21</v>
      </c>
      <c r="J27">
        <v>2.0549382652978658E-3</v>
      </c>
      <c r="K27" t="s">
        <v>618</v>
      </c>
    </row>
    <row r="28" spans="1:11" x14ac:dyDescent="0.35">
      <c r="A28" t="s">
        <v>619</v>
      </c>
      <c r="B28" t="s">
        <v>10</v>
      </c>
      <c r="C28" t="s">
        <v>11</v>
      </c>
      <c r="D28" t="s">
        <v>620</v>
      </c>
      <c r="E28" t="s">
        <v>543</v>
      </c>
      <c r="F28" t="s">
        <v>621</v>
      </c>
      <c r="G28">
        <f t="shared" si="0"/>
        <v>6.6210045662100452</v>
      </c>
      <c r="H28">
        <v>3</v>
      </c>
      <c r="I28">
        <v>29</v>
      </c>
      <c r="J28">
        <v>2.063881386128712E-3</v>
      </c>
      <c r="K28" t="s">
        <v>622</v>
      </c>
    </row>
    <row r="29" spans="1:11" x14ac:dyDescent="0.35">
      <c r="A29" t="s">
        <v>412</v>
      </c>
      <c r="B29" t="s">
        <v>10</v>
      </c>
      <c r="C29" t="s">
        <v>11</v>
      </c>
      <c r="D29" t="s">
        <v>413</v>
      </c>
      <c r="E29" t="s">
        <v>478</v>
      </c>
      <c r="F29" t="s">
        <v>414</v>
      </c>
      <c r="G29">
        <f t="shared" si="0"/>
        <v>2.2831050228310499</v>
      </c>
      <c r="H29">
        <v>3</v>
      </c>
      <c r="I29">
        <v>10</v>
      </c>
      <c r="J29">
        <v>2.3513829010074852E-3</v>
      </c>
      <c r="K29" t="s">
        <v>623</v>
      </c>
    </row>
    <row r="30" spans="1:11" x14ac:dyDescent="0.35">
      <c r="A30" t="s">
        <v>624</v>
      </c>
      <c r="B30" t="s">
        <v>10</v>
      </c>
      <c r="C30" t="s">
        <v>11</v>
      </c>
      <c r="D30" t="s">
        <v>625</v>
      </c>
      <c r="E30" t="s">
        <v>552</v>
      </c>
      <c r="F30" t="s">
        <v>565</v>
      </c>
      <c r="G30">
        <f t="shared" si="0"/>
        <v>2.5114155251141552</v>
      </c>
      <c r="H30">
        <v>8</v>
      </c>
      <c r="I30">
        <v>11</v>
      </c>
      <c r="J30">
        <v>3.066230186471008E-3</v>
      </c>
      <c r="K30" t="s">
        <v>626</v>
      </c>
    </row>
    <row r="31" spans="1:11" x14ac:dyDescent="0.35">
      <c r="A31" t="s">
        <v>29</v>
      </c>
      <c r="B31" t="s">
        <v>10</v>
      </c>
      <c r="C31" t="s">
        <v>11</v>
      </c>
      <c r="D31" t="s">
        <v>30</v>
      </c>
      <c r="E31" t="s">
        <v>616</v>
      </c>
      <c r="F31" t="s">
        <v>32</v>
      </c>
      <c r="G31">
        <f t="shared" si="0"/>
        <v>4.7945205479452051</v>
      </c>
      <c r="H31">
        <v>6</v>
      </c>
      <c r="I31">
        <v>21</v>
      </c>
      <c r="J31">
        <v>3.5916012256347802E-3</v>
      </c>
      <c r="K31" t="s">
        <v>627</v>
      </c>
    </row>
    <row r="32" spans="1:11" x14ac:dyDescent="0.35">
      <c r="A32" t="s">
        <v>628</v>
      </c>
      <c r="B32" t="s">
        <v>10</v>
      </c>
      <c r="C32" t="s">
        <v>11</v>
      </c>
      <c r="D32" t="s">
        <v>629</v>
      </c>
      <c r="E32" t="s">
        <v>616</v>
      </c>
      <c r="F32" t="s">
        <v>630</v>
      </c>
      <c r="G32">
        <f t="shared" si="0"/>
        <v>4.7945205479452051</v>
      </c>
      <c r="H32">
        <v>4</v>
      </c>
      <c r="I32">
        <v>21</v>
      </c>
      <c r="J32">
        <v>3.7034231083173932E-3</v>
      </c>
      <c r="K32" t="s">
        <v>618</v>
      </c>
    </row>
    <row r="33" spans="1:11" x14ac:dyDescent="0.35">
      <c r="A33" t="s">
        <v>631</v>
      </c>
      <c r="B33" t="s">
        <v>10</v>
      </c>
      <c r="C33" t="s">
        <v>11</v>
      </c>
      <c r="D33" t="s">
        <v>632</v>
      </c>
      <c r="E33" t="s">
        <v>543</v>
      </c>
      <c r="F33" t="s">
        <v>633</v>
      </c>
      <c r="G33">
        <f t="shared" si="0"/>
        <v>6.6210045662100452</v>
      </c>
      <c r="H33">
        <v>3</v>
      </c>
      <c r="I33">
        <v>29</v>
      </c>
      <c r="J33">
        <v>6.0078319205717464E-3</v>
      </c>
      <c r="K33" t="s">
        <v>612</v>
      </c>
    </row>
    <row r="34" spans="1:11" x14ac:dyDescent="0.35">
      <c r="A34" t="s">
        <v>634</v>
      </c>
      <c r="B34" t="s">
        <v>10</v>
      </c>
      <c r="C34" t="s">
        <v>11</v>
      </c>
      <c r="D34" t="s">
        <v>635</v>
      </c>
      <c r="E34" t="s">
        <v>442</v>
      </c>
      <c r="F34" t="s">
        <v>69</v>
      </c>
      <c r="G34">
        <f t="shared" ref="G34:G65" si="1">I34/438*100</f>
        <v>2.054794520547945</v>
      </c>
      <c r="H34">
        <v>7</v>
      </c>
      <c r="I34">
        <v>9</v>
      </c>
      <c r="J34">
        <v>6.2062348672861809E-3</v>
      </c>
      <c r="K34" t="s">
        <v>532</v>
      </c>
    </row>
    <row r="35" spans="1:11" x14ac:dyDescent="0.35">
      <c r="A35" t="s">
        <v>636</v>
      </c>
      <c r="B35" t="s">
        <v>10</v>
      </c>
      <c r="C35" t="s">
        <v>11</v>
      </c>
      <c r="D35" t="s">
        <v>637</v>
      </c>
      <c r="E35" t="s">
        <v>442</v>
      </c>
      <c r="F35" t="s">
        <v>69</v>
      </c>
      <c r="G35">
        <f t="shared" si="1"/>
        <v>2.054794520547945</v>
      </c>
      <c r="H35">
        <v>9</v>
      </c>
      <c r="I35">
        <v>9</v>
      </c>
      <c r="J35">
        <v>6.2062348672861809E-3</v>
      </c>
      <c r="K35" t="s">
        <v>532</v>
      </c>
    </row>
    <row r="36" spans="1:11" x14ac:dyDescent="0.35">
      <c r="A36" t="s">
        <v>638</v>
      </c>
      <c r="B36" t="s">
        <v>10</v>
      </c>
      <c r="C36" t="s">
        <v>11</v>
      </c>
      <c r="D36" t="s">
        <v>639</v>
      </c>
      <c r="E36" t="s">
        <v>598</v>
      </c>
      <c r="F36" t="s">
        <v>640</v>
      </c>
      <c r="G36">
        <f t="shared" si="1"/>
        <v>1.8264840182648401</v>
      </c>
      <c r="H36">
        <v>7</v>
      </c>
      <c r="I36">
        <v>8</v>
      </c>
      <c r="J36">
        <v>7.3019646615237396E-3</v>
      </c>
      <c r="K36" t="s">
        <v>641</v>
      </c>
    </row>
    <row r="37" spans="1:11" x14ac:dyDescent="0.35">
      <c r="A37" t="s">
        <v>642</v>
      </c>
      <c r="B37" t="s">
        <v>10</v>
      </c>
      <c r="C37" t="s">
        <v>11</v>
      </c>
      <c r="D37" t="s">
        <v>643</v>
      </c>
      <c r="E37" t="s">
        <v>598</v>
      </c>
      <c r="F37" t="s">
        <v>640</v>
      </c>
      <c r="G37">
        <f t="shared" si="1"/>
        <v>1.8264840182648401</v>
      </c>
      <c r="H37">
        <v>6</v>
      </c>
      <c r="I37">
        <v>8</v>
      </c>
      <c r="J37">
        <v>7.3019646615237396E-3</v>
      </c>
      <c r="K37" t="s">
        <v>641</v>
      </c>
    </row>
    <row r="38" spans="1:11" x14ac:dyDescent="0.35">
      <c r="A38" t="s">
        <v>420</v>
      </c>
      <c r="B38" t="s">
        <v>10</v>
      </c>
      <c r="C38" t="s">
        <v>11</v>
      </c>
      <c r="D38" t="s">
        <v>421</v>
      </c>
      <c r="E38" t="s">
        <v>585</v>
      </c>
      <c r="F38" t="s">
        <v>423</v>
      </c>
      <c r="G38">
        <f t="shared" si="1"/>
        <v>10.273972602739725</v>
      </c>
      <c r="H38">
        <v>2</v>
      </c>
      <c r="I38">
        <v>45</v>
      </c>
      <c r="J38">
        <v>7.5992529337124328E-3</v>
      </c>
      <c r="K38" t="s">
        <v>644</v>
      </c>
    </row>
    <row r="39" spans="1:11" x14ac:dyDescent="0.35">
      <c r="A39" t="s">
        <v>645</v>
      </c>
      <c r="B39" t="s">
        <v>10</v>
      </c>
      <c r="C39" t="s">
        <v>11</v>
      </c>
      <c r="D39" t="s">
        <v>646</v>
      </c>
      <c r="E39" t="s">
        <v>647</v>
      </c>
      <c r="F39" t="s">
        <v>648</v>
      </c>
      <c r="G39">
        <f t="shared" si="1"/>
        <v>5.4794520547945202</v>
      </c>
      <c r="H39">
        <v>1</v>
      </c>
      <c r="I39">
        <v>24</v>
      </c>
      <c r="J39">
        <v>9.3489357190306849E-3</v>
      </c>
      <c r="K39" t="s">
        <v>649</v>
      </c>
    </row>
    <row r="40" spans="1:11" x14ac:dyDescent="0.35">
      <c r="A40" t="s">
        <v>650</v>
      </c>
      <c r="B40" t="s">
        <v>10</v>
      </c>
      <c r="C40" t="s">
        <v>11</v>
      </c>
      <c r="D40" t="s">
        <v>651</v>
      </c>
      <c r="E40" t="s">
        <v>573</v>
      </c>
      <c r="F40" t="s">
        <v>652</v>
      </c>
      <c r="G40">
        <f t="shared" si="1"/>
        <v>0.68493150684931503</v>
      </c>
      <c r="H40">
        <v>2</v>
      </c>
      <c r="I40">
        <v>3</v>
      </c>
      <c r="J40">
        <v>9.3489357190306849E-3</v>
      </c>
      <c r="K40" t="s">
        <v>653</v>
      </c>
    </row>
    <row r="41" spans="1:11" x14ac:dyDescent="0.35">
      <c r="A41" t="s">
        <v>654</v>
      </c>
      <c r="B41" t="s">
        <v>10</v>
      </c>
      <c r="C41" t="s">
        <v>11</v>
      </c>
      <c r="D41" t="s">
        <v>655</v>
      </c>
      <c r="E41" t="s">
        <v>573</v>
      </c>
      <c r="F41" t="s">
        <v>652</v>
      </c>
      <c r="G41">
        <f t="shared" si="1"/>
        <v>0.68493150684931503</v>
      </c>
      <c r="H41">
        <v>3</v>
      </c>
      <c r="I41">
        <v>3</v>
      </c>
      <c r="J41">
        <v>9.3489357190306849E-3</v>
      </c>
      <c r="K41" t="s">
        <v>653</v>
      </c>
    </row>
    <row r="42" spans="1:11" x14ac:dyDescent="0.35">
      <c r="A42" t="s">
        <v>407</v>
      </c>
      <c r="B42" t="s">
        <v>10</v>
      </c>
      <c r="C42" t="s">
        <v>11</v>
      </c>
      <c r="D42" t="s">
        <v>408</v>
      </c>
      <c r="E42" t="s">
        <v>656</v>
      </c>
      <c r="F42" t="s">
        <v>410</v>
      </c>
      <c r="G42">
        <f t="shared" si="1"/>
        <v>3.1963470319634704</v>
      </c>
      <c r="H42">
        <v>4</v>
      </c>
      <c r="I42">
        <v>14</v>
      </c>
      <c r="J42">
        <v>9.4369251288465017E-3</v>
      </c>
      <c r="K42" t="s">
        <v>657</v>
      </c>
    </row>
    <row r="43" spans="1:11" x14ac:dyDescent="0.35">
      <c r="A43" t="s">
        <v>658</v>
      </c>
      <c r="B43" t="s">
        <v>10</v>
      </c>
      <c r="C43" t="s">
        <v>11</v>
      </c>
      <c r="D43" t="s">
        <v>659</v>
      </c>
      <c r="E43" t="s">
        <v>660</v>
      </c>
      <c r="F43" t="s">
        <v>661</v>
      </c>
      <c r="G43">
        <f t="shared" si="1"/>
        <v>10.50228310502283</v>
      </c>
      <c r="H43">
        <v>1</v>
      </c>
      <c r="I43">
        <v>46</v>
      </c>
      <c r="J43">
        <v>9.5032281771185098E-3</v>
      </c>
      <c r="K43" t="s">
        <v>662</v>
      </c>
    </row>
    <row r="44" spans="1:11" x14ac:dyDescent="0.35">
      <c r="A44" t="s">
        <v>663</v>
      </c>
      <c r="B44" t="s">
        <v>10</v>
      </c>
      <c r="C44" t="s">
        <v>11</v>
      </c>
      <c r="D44" t="s">
        <v>664</v>
      </c>
      <c r="E44" t="s">
        <v>665</v>
      </c>
      <c r="F44" t="s">
        <v>342</v>
      </c>
      <c r="G44">
        <f t="shared" si="1"/>
        <v>1.3698630136986301</v>
      </c>
      <c r="H44">
        <v>8</v>
      </c>
      <c r="I44">
        <v>6</v>
      </c>
      <c r="J44">
        <v>1.255958673530987E-2</v>
      </c>
      <c r="K44" t="s">
        <v>666</v>
      </c>
    </row>
    <row r="45" spans="1:11" x14ac:dyDescent="0.35">
      <c r="A45" t="s">
        <v>183</v>
      </c>
      <c r="B45" t="s">
        <v>10</v>
      </c>
      <c r="C45" t="s">
        <v>11</v>
      </c>
      <c r="D45" t="s">
        <v>184</v>
      </c>
      <c r="E45" t="s">
        <v>667</v>
      </c>
      <c r="F45" t="s">
        <v>186</v>
      </c>
      <c r="G45">
        <f t="shared" si="1"/>
        <v>27.168949771689498</v>
      </c>
      <c r="H45">
        <v>2</v>
      </c>
      <c r="I45">
        <v>119</v>
      </c>
      <c r="J45">
        <v>1.5321458057142519E-2</v>
      </c>
      <c r="K45" t="s">
        <v>668</v>
      </c>
    </row>
    <row r="46" spans="1:11" x14ac:dyDescent="0.35">
      <c r="A46" t="s">
        <v>669</v>
      </c>
      <c r="B46" t="s">
        <v>10</v>
      </c>
      <c r="C46" t="s">
        <v>11</v>
      </c>
      <c r="D46" t="s">
        <v>670</v>
      </c>
      <c r="E46" t="s">
        <v>671</v>
      </c>
      <c r="F46" t="s">
        <v>672</v>
      </c>
      <c r="G46">
        <f t="shared" si="1"/>
        <v>1.1415525114155249</v>
      </c>
      <c r="H46">
        <v>8</v>
      </c>
      <c r="I46">
        <v>5</v>
      </c>
      <c r="J46">
        <v>2.6755295236810629E-2</v>
      </c>
      <c r="K46" t="s">
        <v>673</v>
      </c>
    </row>
    <row r="47" spans="1:11" x14ac:dyDescent="0.35">
      <c r="A47" t="s">
        <v>674</v>
      </c>
      <c r="B47" t="s">
        <v>10</v>
      </c>
      <c r="C47" t="s">
        <v>11</v>
      </c>
      <c r="D47" t="s">
        <v>675</v>
      </c>
      <c r="E47" t="s">
        <v>573</v>
      </c>
      <c r="F47" t="s">
        <v>574</v>
      </c>
      <c r="G47">
        <f t="shared" si="1"/>
        <v>0.68493150684931503</v>
      </c>
      <c r="H47">
        <v>9</v>
      </c>
      <c r="I47">
        <v>3</v>
      </c>
      <c r="J47">
        <v>3.7391767976245653E-2</v>
      </c>
      <c r="K47" t="s">
        <v>575</v>
      </c>
    </row>
    <row r="48" spans="1:11" x14ac:dyDescent="0.35">
      <c r="A48" t="s">
        <v>676</v>
      </c>
      <c r="B48" t="s">
        <v>10</v>
      </c>
      <c r="C48" t="s">
        <v>11</v>
      </c>
      <c r="D48" t="s">
        <v>677</v>
      </c>
      <c r="E48" t="s">
        <v>552</v>
      </c>
      <c r="F48" t="s">
        <v>678</v>
      </c>
      <c r="G48">
        <f t="shared" si="1"/>
        <v>2.5114155251141552</v>
      </c>
      <c r="H48">
        <v>7</v>
      </c>
      <c r="I48">
        <v>11</v>
      </c>
      <c r="J48">
        <v>3.8131329022133807E-2</v>
      </c>
      <c r="K48" t="s">
        <v>626</v>
      </c>
    </row>
    <row r="49" spans="1:11" x14ac:dyDescent="0.35">
      <c r="A49" t="s">
        <v>679</v>
      </c>
      <c r="B49" t="s">
        <v>10</v>
      </c>
      <c r="C49" t="s">
        <v>11</v>
      </c>
      <c r="D49" t="s">
        <v>680</v>
      </c>
      <c r="E49" t="s">
        <v>552</v>
      </c>
      <c r="F49" t="s">
        <v>678</v>
      </c>
      <c r="G49">
        <f t="shared" si="1"/>
        <v>2.5114155251141552</v>
      </c>
      <c r="H49">
        <v>6</v>
      </c>
      <c r="I49">
        <v>11</v>
      </c>
      <c r="J49">
        <v>3.8131329022133807E-2</v>
      </c>
      <c r="K49" t="s">
        <v>626</v>
      </c>
    </row>
    <row r="50" spans="1:11" x14ac:dyDescent="0.35">
      <c r="A50" t="s">
        <v>681</v>
      </c>
      <c r="B50" t="s">
        <v>10</v>
      </c>
      <c r="C50" t="s">
        <v>11</v>
      </c>
      <c r="D50" t="s">
        <v>682</v>
      </c>
      <c r="E50" t="s">
        <v>665</v>
      </c>
      <c r="F50" t="s">
        <v>683</v>
      </c>
      <c r="G50">
        <f t="shared" si="1"/>
        <v>1.3698630136986301</v>
      </c>
      <c r="H50">
        <v>8</v>
      </c>
      <c r="I50">
        <v>6</v>
      </c>
      <c r="J50">
        <v>4.8125945933520313E-2</v>
      </c>
      <c r="K50" t="s">
        <v>684</v>
      </c>
    </row>
    <row r="51" spans="1:11" x14ac:dyDescent="0.35">
      <c r="A51" t="s">
        <v>120</v>
      </c>
      <c r="B51" t="s">
        <v>111</v>
      </c>
      <c r="C51" t="s">
        <v>106</v>
      </c>
      <c r="D51" t="s">
        <v>121</v>
      </c>
      <c r="E51" t="s">
        <v>492</v>
      </c>
      <c r="F51" t="s">
        <v>122</v>
      </c>
      <c r="G51">
        <f t="shared" si="1"/>
        <v>0</v>
      </c>
      <c r="H51">
        <v>3</v>
      </c>
      <c r="I51">
        <v>0</v>
      </c>
      <c r="J51">
        <v>2.2901529424725479E-4</v>
      </c>
    </row>
    <row r="52" spans="1:11" x14ac:dyDescent="0.35">
      <c r="A52" t="s">
        <v>123</v>
      </c>
      <c r="B52" t="s">
        <v>111</v>
      </c>
      <c r="C52" t="s">
        <v>106</v>
      </c>
      <c r="D52" t="s">
        <v>124</v>
      </c>
      <c r="E52" t="s">
        <v>492</v>
      </c>
      <c r="F52" t="s">
        <v>125</v>
      </c>
      <c r="G52">
        <f t="shared" si="1"/>
        <v>0</v>
      </c>
      <c r="H52">
        <v>2</v>
      </c>
      <c r="I52">
        <v>0</v>
      </c>
      <c r="J52">
        <v>2.2901529424725479E-4</v>
      </c>
    </row>
    <row r="53" spans="1:11" x14ac:dyDescent="0.35">
      <c r="A53" t="s">
        <v>115</v>
      </c>
      <c r="B53" t="s">
        <v>111</v>
      </c>
      <c r="C53" t="s">
        <v>106</v>
      </c>
      <c r="D53" t="s">
        <v>116</v>
      </c>
      <c r="E53" t="s">
        <v>492</v>
      </c>
      <c r="F53" t="s">
        <v>118</v>
      </c>
      <c r="G53">
        <f t="shared" si="1"/>
        <v>0</v>
      </c>
      <c r="H53">
        <v>2</v>
      </c>
      <c r="I53">
        <v>0</v>
      </c>
      <c r="J53">
        <v>2.2901529424725479E-4</v>
      </c>
    </row>
    <row r="54" spans="1:11" x14ac:dyDescent="0.35">
      <c r="A54" t="s">
        <v>208</v>
      </c>
      <c r="B54" t="s">
        <v>111</v>
      </c>
      <c r="C54" t="s">
        <v>106</v>
      </c>
      <c r="D54" t="s">
        <v>209</v>
      </c>
      <c r="E54" t="s">
        <v>581</v>
      </c>
      <c r="F54" t="s">
        <v>210</v>
      </c>
      <c r="G54">
        <f t="shared" si="1"/>
        <v>13.24200913242009</v>
      </c>
      <c r="H54">
        <v>3</v>
      </c>
      <c r="I54">
        <v>58</v>
      </c>
      <c r="J54">
        <v>7.7983309689706693E-4</v>
      </c>
      <c r="K54" t="s">
        <v>582</v>
      </c>
    </row>
    <row r="55" spans="1:11" x14ac:dyDescent="0.35">
      <c r="A55" t="s">
        <v>211</v>
      </c>
      <c r="B55" t="s">
        <v>111</v>
      </c>
      <c r="C55" t="s">
        <v>106</v>
      </c>
      <c r="D55" t="s">
        <v>212</v>
      </c>
      <c r="E55" t="s">
        <v>583</v>
      </c>
      <c r="F55" t="s">
        <v>213</v>
      </c>
      <c r="G55">
        <f t="shared" si="1"/>
        <v>7.7625570776255701</v>
      </c>
      <c r="H55">
        <v>5</v>
      </c>
      <c r="I55">
        <v>34</v>
      </c>
      <c r="J55">
        <v>1.503713772803164E-3</v>
      </c>
      <c r="K55" t="s">
        <v>584</v>
      </c>
    </row>
    <row r="56" spans="1:11" x14ac:dyDescent="0.35">
      <c r="A56" t="s">
        <v>357</v>
      </c>
      <c r="B56" t="s">
        <v>111</v>
      </c>
      <c r="C56" t="s">
        <v>106</v>
      </c>
      <c r="D56" t="s">
        <v>358</v>
      </c>
      <c r="E56" t="s">
        <v>585</v>
      </c>
      <c r="F56" t="s">
        <v>360</v>
      </c>
      <c r="G56">
        <f t="shared" si="1"/>
        <v>10.273972602739725</v>
      </c>
      <c r="H56">
        <v>4</v>
      </c>
      <c r="I56">
        <v>45</v>
      </c>
      <c r="J56">
        <v>1.503713772803164E-3</v>
      </c>
      <c r="K56" t="s">
        <v>586</v>
      </c>
    </row>
    <row r="57" spans="1:11" x14ac:dyDescent="0.35">
      <c r="A57" t="s">
        <v>364</v>
      </c>
      <c r="B57" t="s">
        <v>111</v>
      </c>
      <c r="C57" t="s">
        <v>106</v>
      </c>
      <c r="D57" t="s">
        <v>365</v>
      </c>
      <c r="E57" t="s">
        <v>512</v>
      </c>
      <c r="F57" t="s">
        <v>367</v>
      </c>
      <c r="G57">
        <f t="shared" si="1"/>
        <v>0.45662100456621002</v>
      </c>
      <c r="H57">
        <v>2</v>
      </c>
      <c r="I57">
        <v>2</v>
      </c>
      <c r="J57">
        <v>2.7843133551157251E-3</v>
      </c>
      <c r="K57" t="s">
        <v>368</v>
      </c>
    </row>
    <row r="58" spans="1:11" x14ac:dyDescent="0.35">
      <c r="A58" t="s">
        <v>202</v>
      </c>
      <c r="B58" t="s">
        <v>111</v>
      </c>
      <c r="C58" t="s">
        <v>106</v>
      </c>
      <c r="D58" t="s">
        <v>203</v>
      </c>
      <c r="E58" t="s">
        <v>587</v>
      </c>
      <c r="F58" t="s">
        <v>204</v>
      </c>
      <c r="G58">
        <f t="shared" si="1"/>
        <v>14.840182648401825</v>
      </c>
      <c r="H58">
        <v>2</v>
      </c>
      <c r="I58">
        <v>65</v>
      </c>
      <c r="J58">
        <v>7.1756214071668429E-3</v>
      </c>
      <c r="K58" t="s">
        <v>588</v>
      </c>
    </row>
    <row r="59" spans="1:11" x14ac:dyDescent="0.35">
      <c r="A59" t="s">
        <v>214</v>
      </c>
      <c r="B59" t="s">
        <v>111</v>
      </c>
      <c r="C59" t="s">
        <v>106</v>
      </c>
      <c r="D59" t="s">
        <v>215</v>
      </c>
      <c r="E59" t="s">
        <v>589</v>
      </c>
      <c r="F59" t="s">
        <v>216</v>
      </c>
      <c r="G59">
        <f t="shared" si="1"/>
        <v>11.415525114155251</v>
      </c>
      <c r="H59">
        <v>3</v>
      </c>
      <c r="I59">
        <v>50</v>
      </c>
      <c r="J59">
        <v>7.2113003224166944E-3</v>
      </c>
      <c r="K59" t="s">
        <v>590</v>
      </c>
    </row>
    <row r="60" spans="1:11" x14ac:dyDescent="0.35">
      <c r="A60" t="s">
        <v>205</v>
      </c>
      <c r="B60" t="s">
        <v>111</v>
      </c>
      <c r="C60" t="s">
        <v>106</v>
      </c>
      <c r="D60" t="s">
        <v>206</v>
      </c>
      <c r="E60" t="s">
        <v>591</v>
      </c>
      <c r="F60" t="s">
        <v>207</v>
      </c>
      <c r="G60">
        <f t="shared" si="1"/>
        <v>10.045662100456621</v>
      </c>
      <c r="H60">
        <v>1</v>
      </c>
      <c r="I60">
        <v>44</v>
      </c>
      <c r="J60">
        <v>7.550093045840066E-3</v>
      </c>
      <c r="K60" t="s">
        <v>592</v>
      </c>
    </row>
    <row r="61" spans="1:11" x14ac:dyDescent="0.35">
      <c r="A61" t="s">
        <v>337</v>
      </c>
      <c r="B61" t="s">
        <v>111</v>
      </c>
      <c r="C61" t="s">
        <v>11</v>
      </c>
      <c r="D61" t="s">
        <v>338</v>
      </c>
      <c r="E61" t="s">
        <v>442</v>
      </c>
      <c r="F61" t="s">
        <v>339</v>
      </c>
      <c r="G61">
        <f t="shared" si="1"/>
        <v>2.054794520547945</v>
      </c>
      <c r="H61">
        <v>5</v>
      </c>
      <c r="I61">
        <v>9</v>
      </c>
      <c r="J61">
        <v>6.9061263672076802E-5</v>
      </c>
      <c r="K61" t="s">
        <v>532</v>
      </c>
    </row>
    <row r="62" spans="1:11" x14ac:dyDescent="0.35">
      <c r="A62" t="s">
        <v>340</v>
      </c>
      <c r="B62" t="s">
        <v>111</v>
      </c>
      <c r="C62" t="s">
        <v>11</v>
      </c>
      <c r="D62" t="s">
        <v>341</v>
      </c>
      <c r="E62" t="s">
        <v>442</v>
      </c>
      <c r="F62" t="s">
        <v>342</v>
      </c>
      <c r="G62">
        <f t="shared" si="1"/>
        <v>2.054794520547945</v>
      </c>
      <c r="H62">
        <v>4</v>
      </c>
      <c r="I62">
        <v>9</v>
      </c>
      <c r="J62">
        <v>6.9061263672076802E-5</v>
      </c>
      <c r="K62" t="s">
        <v>532</v>
      </c>
    </row>
    <row r="63" spans="1:11" x14ac:dyDescent="0.35">
      <c r="A63" t="s">
        <v>324</v>
      </c>
      <c r="B63" t="s">
        <v>111</v>
      </c>
      <c r="C63" t="s">
        <v>11</v>
      </c>
      <c r="D63" t="s">
        <v>325</v>
      </c>
      <c r="E63" t="s">
        <v>478</v>
      </c>
      <c r="F63" t="s">
        <v>326</v>
      </c>
      <c r="G63">
        <f t="shared" si="1"/>
        <v>2.2831050228310499</v>
      </c>
      <c r="H63">
        <v>4</v>
      </c>
      <c r="I63">
        <v>10</v>
      </c>
      <c r="J63">
        <v>2.2901529424725479E-4</v>
      </c>
      <c r="K63" t="s">
        <v>533</v>
      </c>
    </row>
    <row r="64" spans="1:11" x14ac:dyDescent="0.35">
      <c r="A64" t="s">
        <v>316</v>
      </c>
      <c r="B64" t="s">
        <v>111</v>
      </c>
      <c r="C64" t="s">
        <v>11</v>
      </c>
      <c r="D64" t="s">
        <v>317</v>
      </c>
      <c r="E64" t="s">
        <v>534</v>
      </c>
      <c r="F64" t="s">
        <v>319</v>
      </c>
      <c r="G64">
        <f t="shared" si="1"/>
        <v>42.237442922374427</v>
      </c>
      <c r="H64">
        <v>3</v>
      </c>
      <c r="I64">
        <v>185</v>
      </c>
      <c r="J64">
        <v>3.8047088311497069E-4</v>
      </c>
      <c r="K64" t="s">
        <v>535</v>
      </c>
    </row>
    <row r="65" spans="1:11" x14ac:dyDescent="0.35">
      <c r="A65" t="s">
        <v>321</v>
      </c>
      <c r="B65" t="s">
        <v>111</v>
      </c>
      <c r="C65" t="s">
        <v>11</v>
      </c>
      <c r="D65" t="s">
        <v>322</v>
      </c>
      <c r="E65" t="s">
        <v>536</v>
      </c>
      <c r="F65" t="s">
        <v>323</v>
      </c>
      <c r="G65">
        <f t="shared" si="1"/>
        <v>42.694063926940643</v>
      </c>
      <c r="H65">
        <v>2</v>
      </c>
      <c r="I65">
        <v>187</v>
      </c>
      <c r="J65">
        <v>3.8047088311497069E-4</v>
      </c>
      <c r="K65" t="s">
        <v>537</v>
      </c>
    </row>
    <row r="66" spans="1:11" x14ac:dyDescent="0.35">
      <c r="A66" t="s">
        <v>538</v>
      </c>
      <c r="B66" t="s">
        <v>111</v>
      </c>
      <c r="C66" t="s">
        <v>11</v>
      </c>
      <c r="D66" t="s">
        <v>539</v>
      </c>
      <c r="E66" t="s">
        <v>442</v>
      </c>
      <c r="F66" t="s">
        <v>540</v>
      </c>
      <c r="G66">
        <f t="shared" ref="G66:G97" si="2">I66/438*100</f>
        <v>2.054794520547945</v>
      </c>
      <c r="H66">
        <v>3</v>
      </c>
      <c r="I66">
        <v>9</v>
      </c>
      <c r="J66">
        <v>1.180962092261403E-3</v>
      </c>
      <c r="K66" t="s">
        <v>532</v>
      </c>
    </row>
    <row r="67" spans="1:11" x14ac:dyDescent="0.35">
      <c r="A67" t="s">
        <v>541</v>
      </c>
      <c r="B67" t="s">
        <v>111</v>
      </c>
      <c r="C67" t="s">
        <v>11</v>
      </c>
      <c r="D67" t="s">
        <v>542</v>
      </c>
      <c r="E67" t="s">
        <v>543</v>
      </c>
      <c r="F67" t="s">
        <v>544</v>
      </c>
      <c r="G67">
        <f t="shared" si="2"/>
        <v>6.6210045662100452</v>
      </c>
      <c r="H67">
        <v>3</v>
      </c>
      <c r="I67">
        <v>29</v>
      </c>
      <c r="J67">
        <v>4.4346903655404293E-3</v>
      </c>
      <c r="K67" t="s">
        <v>545</v>
      </c>
    </row>
    <row r="68" spans="1:11" x14ac:dyDescent="0.35">
      <c r="A68" t="s">
        <v>546</v>
      </c>
      <c r="B68" t="s">
        <v>111</v>
      </c>
      <c r="C68" t="s">
        <v>11</v>
      </c>
      <c r="D68" t="s">
        <v>547</v>
      </c>
      <c r="E68" t="s">
        <v>440</v>
      </c>
      <c r="F68" t="s">
        <v>548</v>
      </c>
      <c r="G68">
        <f t="shared" si="2"/>
        <v>1.5981735159817352</v>
      </c>
      <c r="H68">
        <v>5</v>
      </c>
      <c r="I68">
        <v>7</v>
      </c>
      <c r="J68">
        <v>5.0493097942074482E-3</v>
      </c>
      <c r="K68" t="s">
        <v>549</v>
      </c>
    </row>
    <row r="69" spans="1:11" x14ac:dyDescent="0.35">
      <c r="A69" t="s">
        <v>328</v>
      </c>
      <c r="B69" t="s">
        <v>111</v>
      </c>
      <c r="C69" t="s">
        <v>11</v>
      </c>
      <c r="D69" t="s">
        <v>329</v>
      </c>
      <c r="E69" t="s">
        <v>524</v>
      </c>
      <c r="F69" t="s">
        <v>331</v>
      </c>
      <c r="G69">
        <f t="shared" si="2"/>
        <v>0.91324200913242004</v>
      </c>
      <c r="H69">
        <v>7</v>
      </c>
      <c r="I69">
        <v>4</v>
      </c>
      <c r="J69">
        <v>5.2890466609286516E-3</v>
      </c>
      <c r="K69" t="s">
        <v>332</v>
      </c>
    </row>
    <row r="70" spans="1:11" x14ac:dyDescent="0.35">
      <c r="A70" t="s">
        <v>550</v>
      </c>
      <c r="B70" t="s">
        <v>111</v>
      </c>
      <c r="C70" t="s">
        <v>11</v>
      </c>
      <c r="D70" t="s">
        <v>551</v>
      </c>
      <c r="E70" t="s">
        <v>552</v>
      </c>
      <c r="F70" t="s">
        <v>553</v>
      </c>
      <c r="G70">
        <f t="shared" si="2"/>
        <v>2.5114155251141552</v>
      </c>
      <c r="H70">
        <v>3</v>
      </c>
      <c r="I70">
        <v>11</v>
      </c>
      <c r="J70">
        <v>7.1756214071668429E-3</v>
      </c>
      <c r="K70" t="s">
        <v>554</v>
      </c>
    </row>
    <row r="71" spans="1:11" x14ac:dyDescent="0.35">
      <c r="A71" t="s">
        <v>555</v>
      </c>
      <c r="B71" t="s">
        <v>111</v>
      </c>
      <c r="C71" t="s">
        <v>11</v>
      </c>
      <c r="D71" t="s">
        <v>556</v>
      </c>
      <c r="E71" t="s">
        <v>478</v>
      </c>
      <c r="F71" t="s">
        <v>557</v>
      </c>
      <c r="G71">
        <f t="shared" si="2"/>
        <v>2.2831050228310499</v>
      </c>
      <c r="H71">
        <v>3</v>
      </c>
      <c r="I71">
        <v>10</v>
      </c>
      <c r="J71">
        <v>7.1756214071668429E-3</v>
      </c>
      <c r="K71" t="s">
        <v>533</v>
      </c>
    </row>
    <row r="72" spans="1:11" x14ac:dyDescent="0.35">
      <c r="A72" t="s">
        <v>558</v>
      </c>
      <c r="B72" t="s">
        <v>111</v>
      </c>
      <c r="C72" t="s">
        <v>11</v>
      </c>
      <c r="D72" t="s">
        <v>559</v>
      </c>
      <c r="E72" t="s">
        <v>560</v>
      </c>
      <c r="F72" t="s">
        <v>561</v>
      </c>
      <c r="G72">
        <f t="shared" si="2"/>
        <v>67.579908675799089</v>
      </c>
      <c r="H72">
        <v>1</v>
      </c>
      <c r="I72">
        <v>296</v>
      </c>
      <c r="J72">
        <v>7.550093045840066E-3</v>
      </c>
      <c r="K72" t="s">
        <v>562</v>
      </c>
    </row>
    <row r="73" spans="1:11" x14ac:dyDescent="0.35">
      <c r="A73" t="s">
        <v>563</v>
      </c>
      <c r="B73" t="s">
        <v>111</v>
      </c>
      <c r="C73" t="s">
        <v>11</v>
      </c>
      <c r="D73" t="s">
        <v>564</v>
      </c>
      <c r="E73" t="s">
        <v>478</v>
      </c>
      <c r="F73" t="s">
        <v>565</v>
      </c>
      <c r="G73">
        <f t="shared" si="2"/>
        <v>2.2831050228310499</v>
      </c>
      <c r="H73">
        <v>2</v>
      </c>
      <c r="I73">
        <v>10</v>
      </c>
      <c r="J73">
        <v>7.550093045840066E-3</v>
      </c>
      <c r="K73" t="s">
        <v>533</v>
      </c>
    </row>
    <row r="74" spans="1:11" x14ac:dyDescent="0.35">
      <c r="A74" t="s">
        <v>566</v>
      </c>
      <c r="B74" t="s">
        <v>111</v>
      </c>
      <c r="C74" t="s">
        <v>11</v>
      </c>
      <c r="D74" t="s">
        <v>567</v>
      </c>
      <c r="E74" t="s">
        <v>568</v>
      </c>
      <c r="F74" t="s">
        <v>569</v>
      </c>
      <c r="G74">
        <f t="shared" si="2"/>
        <v>16.666666666666664</v>
      </c>
      <c r="H74">
        <v>2</v>
      </c>
      <c r="I74">
        <v>73</v>
      </c>
      <c r="J74">
        <v>7.8571276484652088E-3</v>
      </c>
      <c r="K74" t="s">
        <v>570</v>
      </c>
    </row>
    <row r="75" spans="1:11" x14ac:dyDescent="0.35">
      <c r="A75" t="s">
        <v>571</v>
      </c>
      <c r="B75" t="s">
        <v>111</v>
      </c>
      <c r="C75" t="s">
        <v>11</v>
      </c>
      <c r="D75" t="s">
        <v>572</v>
      </c>
      <c r="E75" t="s">
        <v>573</v>
      </c>
      <c r="F75" t="s">
        <v>574</v>
      </c>
      <c r="G75">
        <f t="shared" si="2"/>
        <v>0.68493150684931503</v>
      </c>
      <c r="H75">
        <v>7</v>
      </c>
      <c r="I75">
        <v>3</v>
      </c>
      <c r="J75">
        <v>2.8012587289950919E-2</v>
      </c>
      <c r="K75" t="s">
        <v>575</v>
      </c>
    </row>
    <row r="76" spans="1:11" x14ac:dyDescent="0.35">
      <c r="A76" t="s">
        <v>217</v>
      </c>
      <c r="B76" t="s">
        <v>111</v>
      </c>
      <c r="C76" t="s">
        <v>11</v>
      </c>
      <c r="D76" t="s">
        <v>218</v>
      </c>
      <c r="E76" t="s">
        <v>576</v>
      </c>
      <c r="F76" t="s">
        <v>219</v>
      </c>
      <c r="G76">
        <f t="shared" si="2"/>
        <v>72.146118721461178</v>
      </c>
      <c r="H76">
        <v>0</v>
      </c>
      <c r="I76">
        <v>316</v>
      </c>
      <c r="J76">
        <v>3.4445968927732357E-2</v>
      </c>
      <c r="K76" t="s">
        <v>577</v>
      </c>
    </row>
    <row r="77" spans="1:11" x14ac:dyDescent="0.35">
      <c r="A77" t="s">
        <v>578</v>
      </c>
      <c r="B77" t="s">
        <v>111</v>
      </c>
      <c r="C77" t="s">
        <v>11</v>
      </c>
      <c r="D77" t="s">
        <v>579</v>
      </c>
      <c r="E77" t="s">
        <v>573</v>
      </c>
      <c r="F77" t="s">
        <v>580</v>
      </c>
      <c r="G77">
        <f t="shared" si="2"/>
        <v>0.68493150684931503</v>
      </c>
      <c r="H77">
        <v>6</v>
      </c>
      <c r="I77">
        <v>3</v>
      </c>
      <c r="J77">
        <v>4.4181044948608333E-2</v>
      </c>
      <c r="K77" t="s">
        <v>575</v>
      </c>
    </row>
    <row r="78" spans="1:11" x14ac:dyDescent="0.35">
      <c r="A78" t="s">
        <v>246</v>
      </c>
      <c r="B78" t="s">
        <v>59</v>
      </c>
      <c r="C78" t="s">
        <v>106</v>
      </c>
      <c r="D78" t="s">
        <v>247</v>
      </c>
      <c r="E78" t="s">
        <v>442</v>
      </c>
      <c r="F78" t="s">
        <v>249</v>
      </c>
      <c r="G78">
        <f t="shared" si="2"/>
        <v>2.054794520547945</v>
      </c>
      <c r="H78">
        <v>2</v>
      </c>
      <c r="I78">
        <v>9</v>
      </c>
      <c r="J78">
        <v>1.812193532687733E-3</v>
      </c>
      <c r="K78" t="s">
        <v>468</v>
      </c>
    </row>
    <row r="79" spans="1:11" x14ac:dyDescent="0.35">
      <c r="A79" t="s">
        <v>251</v>
      </c>
      <c r="B79" t="s">
        <v>59</v>
      </c>
      <c r="C79" t="s">
        <v>106</v>
      </c>
      <c r="D79" t="s">
        <v>252</v>
      </c>
      <c r="E79" t="s">
        <v>442</v>
      </c>
      <c r="F79" t="s">
        <v>254</v>
      </c>
      <c r="G79">
        <f t="shared" si="2"/>
        <v>2.054794520547945</v>
      </c>
      <c r="H79">
        <v>3</v>
      </c>
      <c r="I79">
        <v>9</v>
      </c>
      <c r="J79">
        <v>2.136100131112761E-3</v>
      </c>
      <c r="K79" t="s">
        <v>468</v>
      </c>
    </row>
    <row r="80" spans="1:11" x14ac:dyDescent="0.35">
      <c r="A80" t="s">
        <v>284</v>
      </c>
      <c r="B80" t="s">
        <v>59</v>
      </c>
      <c r="C80" t="s">
        <v>106</v>
      </c>
      <c r="D80" t="s">
        <v>285</v>
      </c>
      <c r="E80" t="s">
        <v>469</v>
      </c>
      <c r="F80" t="s">
        <v>287</v>
      </c>
      <c r="G80">
        <f t="shared" si="2"/>
        <v>5.0228310502283104</v>
      </c>
      <c r="H80">
        <v>3</v>
      </c>
      <c r="I80">
        <v>22</v>
      </c>
      <c r="J80">
        <v>2.136100131112761E-3</v>
      </c>
      <c r="K80" t="s">
        <v>470</v>
      </c>
    </row>
    <row r="81" spans="1:11" x14ac:dyDescent="0.35">
      <c r="A81" t="s">
        <v>276</v>
      </c>
      <c r="B81" t="s">
        <v>59</v>
      </c>
      <c r="C81" t="s">
        <v>106</v>
      </c>
      <c r="D81" t="s">
        <v>277</v>
      </c>
      <c r="E81" t="s">
        <v>471</v>
      </c>
      <c r="F81" t="s">
        <v>279</v>
      </c>
      <c r="G81">
        <f t="shared" si="2"/>
        <v>4.10958904109589</v>
      </c>
      <c r="H81">
        <v>3</v>
      </c>
      <c r="I81">
        <v>18</v>
      </c>
      <c r="J81">
        <v>2.136100131112761E-3</v>
      </c>
      <c r="K81" t="s">
        <v>472</v>
      </c>
    </row>
    <row r="82" spans="1:11" x14ac:dyDescent="0.35">
      <c r="A82" t="s">
        <v>289</v>
      </c>
      <c r="B82" t="s">
        <v>59</v>
      </c>
      <c r="C82" t="s">
        <v>106</v>
      </c>
      <c r="D82" t="s">
        <v>290</v>
      </c>
      <c r="E82" t="s">
        <v>471</v>
      </c>
      <c r="F82" t="s">
        <v>291</v>
      </c>
      <c r="G82">
        <f t="shared" si="2"/>
        <v>4.10958904109589</v>
      </c>
      <c r="H82">
        <v>3</v>
      </c>
      <c r="I82">
        <v>18</v>
      </c>
      <c r="J82">
        <v>2.3080236895922702E-3</v>
      </c>
      <c r="K82" t="s">
        <v>473</v>
      </c>
    </row>
    <row r="83" spans="1:11" x14ac:dyDescent="0.35">
      <c r="A83" t="s">
        <v>293</v>
      </c>
      <c r="B83" t="s">
        <v>59</v>
      </c>
      <c r="C83" t="s">
        <v>106</v>
      </c>
      <c r="D83" t="s">
        <v>294</v>
      </c>
      <c r="E83" t="s">
        <v>474</v>
      </c>
      <c r="F83" t="s">
        <v>296</v>
      </c>
      <c r="G83">
        <f t="shared" si="2"/>
        <v>4.5662100456620998</v>
      </c>
      <c r="H83">
        <v>3</v>
      </c>
      <c r="I83">
        <v>20</v>
      </c>
      <c r="J83">
        <v>2.7573804747991729E-3</v>
      </c>
      <c r="K83" t="s">
        <v>475</v>
      </c>
    </row>
    <row r="84" spans="1:11" x14ac:dyDescent="0.35">
      <c r="A84" t="s">
        <v>311</v>
      </c>
      <c r="B84" t="s">
        <v>59</v>
      </c>
      <c r="C84" t="s">
        <v>106</v>
      </c>
      <c r="D84" t="s">
        <v>312</v>
      </c>
      <c r="E84" t="s">
        <v>476</v>
      </c>
      <c r="F84" t="s">
        <v>314</v>
      </c>
      <c r="G84">
        <f t="shared" si="2"/>
        <v>3.6529680365296802</v>
      </c>
      <c r="H84">
        <v>4</v>
      </c>
      <c r="I84">
        <v>16</v>
      </c>
      <c r="J84">
        <v>3.0205528035862012E-3</v>
      </c>
      <c r="K84" t="s">
        <v>477</v>
      </c>
    </row>
    <row r="85" spans="1:11" x14ac:dyDescent="0.35">
      <c r="A85" t="s">
        <v>263</v>
      </c>
      <c r="B85" t="s">
        <v>59</v>
      </c>
      <c r="C85" t="s">
        <v>106</v>
      </c>
      <c r="D85" t="s">
        <v>264</v>
      </c>
      <c r="E85" t="s">
        <v>478</v>
      </c>
      <c r="F85" t="s">
        <v>265</v>
      </c>
      <c r="G85">
        <f t="shared" si="2"/>
        <v>2.2831050228310499</v>
      </c>
      <c r="H85">
        <v>5</v>
      </c>
      <c r="I85">
        <v>10</v>
      </c>
      <c r="J85">
        <v>3.0205528035862012E-3</v>
      </c>
      <c r="K85" t="s">
        <v>479</v>
      </c>
    </row>
    <row r="86" spans="1:11" x14ac:dyDescent="0.35">
      <c r="A86" t="s">
        <v>480</v>
      </c>
      <c r="B86" t="s">
        <v>59</v>
      </c>
      <c r="C86" t="s">
        <v>106</v>
      </c>
      <c r="D86" t="s">
        <v>481</v>
      </c>
      <c r="E86" t="s">
        <v>482</v>
      </c>
      <c r="F86" t="s">
        <v>483</v>
      </c>
      <c r="G86">
        <f t="shared" si="2"/>
        <v>22.37442922374429</v>
      </c>
      <c r="H86">
        <v>1</v>
      </c>
      <c r="I86">
        <v>98</v>
      </c>
      <c r="J86">
        <v>3.0205528035862012E-3</v>
      </c>
      <c r="K86" t="s">
        <v>484</v>
      </c>
    </row>
    <row r="87" spans="1:11" x14ac:dyDescent="0.35">
      <c r="A87" t="s">
        <v>485</v>
      </c>
      <c r="B87" t="s">
        <v>59</v>
      </c>
      <c r="C87" t="s">
        <v>106</v>
      </c>
      <c r="D87" t="s">
        <v>486</v>
      </c>
      <c r="E87" t="s">
        <v>487</v>
      </c>
      <c r="F87" t="s">
        <v>488</v>
      </c>
      <c r="G87">
        <f t="shared" si="2"/>
        <v>15.981735159817351</v>
      </c>
      <c r="H87">
        <v>2</v>
      </c>
      <c r="I87">
        <v>70</v>
      </c>
      <c r="J87">
        <v>3.275130116271955E-3</v>
      </c>
      <c r="K87" t="s">
        <v>489</v>
      </c>
    </row>
    <row r="88" spans="1:11" x14ac:dyDescent="0.35">
      <c r="A88" t="s">
        <v>308</v>
      </c>
      <c r="B88" t="s">
        <v>59</v>
      </c>
      <c r="C88" t="s">
        <v>106</v>
      </c>
      <c r="D88" t="s">
        <v>309</v>
      </c>
      <c r="E88" t="s">
        <v>490</v>
      </c>
      <c r="F88" t="s">
        <v>310</v>
      </c>
      <c r="G88">
        <f t="shared" si="2"/>
        <v>0.22831050228310501</v>
      </c>
      <c r="H88">
        <v>5</v>
      </c>
      <c r="I88">
        <v>1</v>
      </c>
      <c r="J88">
        <v>4.4714069661770731E-3</v>
      </c>
      <c r="K88" t="s">
        <v>491</v>
      </c>
    </row>
    <row r="89" spans="1:11" x14ac:dyDescent="0.35">
      <c r="A89" t="s">
        <v>260</v>
      </c>
      <c r="B89" t="s">
        <v>59</v>
      </c>
      <c r="C89" t="s">
        <v>106</v>
      </c>
      <c r="D89" t="s">
        <v>261</v>
      </c>
      <c r="E89" t="s">
        <v>492</v>
      </c>
      <c r="F89" t="s">
        <v>262</v>
      </c>
      <c r="G89">
        <f t="shared" si="2"/>
        <v>0</v>
      </c>
      <c r="H89">
        <v>5</v>
      </c>
      <c r="I89">
        <v>0</v>
      </c>
      <c r="J89">
        <v>1.160843008685246E-2</v>
      </c>
    </row>
    <row r="90" spans="1:11" x14ac:dyDescent="0.35">
      <c r="A90" t="s">
        <v>493</v>
      </c>
      <c r="B90" t="s">
        <v>59</v>
      </c>
      <c r="C90" t="s">
        <v>106</v>
      </c>
      <c r="D90" t="s">
        <v>494</v>
      </c>
      <c r="E90" t="s">
        <v>495</v>
      </c>
      <c r="F90" t="s">
        <v>496</v>
      </c>
      <c r="G90">
        <f t="shared" si="2"/>
        <v>3.4246575342465753</v>
      </c>
      <c r="H90">
        <v>2</v>
      </c>
      <c r="I90">
        <v>15</v>
      </c>
      <c r="J90">
        <v>1.160843008685246E-2</v>
      </c>
      <c r="K90" t="s">
        <v>497</v>
      </c>
    </row>
    <row r="91" spans="1:11" x14ac:dyDescent="0.35">
      <c r="A91" t="s">
        <v>498</v>
      </c>
      <c r="B91" t="s">
        <v>59</v>
      </c>
      <c r="C91" t="s">
        <v>106</v>
      </c>
      <c r="D91" t="s">
        <v>499</v>
      </c>
      <c r="E91" t="s">
        <v>500</v>
      </c>
      <c r="F91" t="s">
        <v>501</v>
      </c>
      <c r="G91">
        <f t="shared" si="2"/>
        <v>2.968036529680365</v>
      </c>
      <c r="H91">
        <v>3</v>
      </c>
      <c r="I91">
        <v>13</v>
      </c>
      <c r="J91">
        <v>1.160843008685246E-2</v>
      </c>
      <c r="K91" t="s">
        <v>502</v>
      </c>
    </row>
    <row r="92" spans="1:11" x14ac:dyDescent="0.35">
      <c r="A92" t="s">
        <v>503</v>
      </c>
      <c r="B92" t="s">
        <v>59</v>
      </c>
      <c r="C92" t="s">
        <v>106</v>
      </c>
      <c r="D92" t="s">
        <v>504</v>
      </c>
      <c r="E92" t="s">
        <v>505</v>
      </c>
      <c r="F92" t="s">
        <v>506</v>
      </c>
      <c r="G92">
        <f t="shared" si="2"/>
        <v>17.579908675799086</v>
      </c>
      <c r="H92">
        <v>2</v>
      </c>
      <c r="I92">
        <v>77</v>
      </c>
      <c r="J92">
        <v>1.250146834279681E-2</v>
      </c>
      <c r="K92" t="s">
        <v>507</v>
      </c>
    </row>
    <row r="93" spans="1:11" x14ac:dyDescent="0.35">
      <c r="A93" t="s">
        <v>508</v>
      </c>
      <c r="B93" t="s">
        <v>59</v>
      </c>
      <c r="C93" t="s">
        <v>106</v>
      </c>
      <c r="D93" t="s">
        <v>509</v>
      </c>
      <c r="E93" t="s">
        <v>440</v>
      </c>
      <c r="F93" t="s">
        <v>510</v>
      </c>
      <c r="G93">
        <f t="shared" si="2"/>
        <v>1.5981735159817352</v>
      </c>
      <c r="H93">
        <v>6</v>
      </c>
      <c r="I93">
        <v>7</v>
      </c>
      <c r="J93">
        <v>1.36521675886384E-2</v>
      </c>
      <c r="K93" t="s">
        <v>511</v>
      </c>
    </row>
    <row r="94" spans="1:11" x14ac:dyDescent="0.35">
      <c r="A94" t="s">
        <v>298</v>
      </c>
      <c r="B94" t="s">
        <v>59</v>
      </c>
      <c r="C94" t="s">
        <v>106</v>
      </c>
      <c r="D94" t="s">
        <v>299</v>
      </c>
      <c r="E94" t="s">
        <v>512</v>
      </c>
      <c r="F94" t="s">
        <v>301</v>
      </c>
      <c r="G94">
        <f t="shared" si="2"/>
        <v>0.45662100456621002</v>
      </c>
      <c r="H94">
        <v>4</v>
      </c>
      <c r="I94">
        <v>2</v>
      </c>
      <c r="J94">
        <v>1.509069759338335E-2</v>
      </c>
      <c r="K94" t="s">
        <v>513</v>
      </c>
    </row>
    <row r="95" spans="1:11" x14ac:dyDescent="0.35">
      <c r="A95" t="s">
        <v>514</v>
      </c>
      <c r="B95" t="s">
        <v>59</v>
      </c>
      <c r="C95" t="s">
        <v>106</v>
      </c>
      <c r="D95" t="s">
        <v>515</v>
      </c>
      <c r="E95" t="s">
        <v>516</v>
      </c>
      <c r="F95" t="s">
        <v>517</v>
      </c>
      <c r="G95">
        <f t="shared" si="2"/>
        <v>21.689497716894977</v>
      </c>
      <c r="H95">
        <v>2</v>
      </c>
      <c r="I95">
        <v>95</v>
      </c>
      <c r="J95">
        <v>1.548316512531581E-2</v>
      </c>
      <c r="K95" t="s">
        <v>518</v>
      </c>
    </row>
    <row r="96" spans="1:11" x14ac:dyDescent="0.35">
      <c r="A96" t="s">
        <v>519</v>
      </c>
      <c r="B96" t="s">
        <v>59</v>
      </c>
      <c r="C96" t="s">
        <v>106</v>
      </c>
      <c r="D96" t="s">
        <v>520</v>
      </c>
      <c r="E96" t="s">
        <v>495</v>
      </c>
      <c r="F96" t="s">
        <v>521</v>
      </c>
      <c r="G96">
        <f t="shared" si="2"/>
        <v>3.4246575342465753</v>
      </c>
      <c r="H96">
        <v>3</v>
      </c>
      <c r="I96">
        <v>15</v>
      </c>
      <c r="J96">
        <v>1.548316512531581E-2</v>
      </c>
      <c r="K96" t="s">
        <v>497</v>
      </c>
    </row>
    <row r="97" spans="1:11" x14ac:dyDescent="0.35">
      <c r="A97" t="s">
        <v>270</v>
      </c>
      <c r="B97" t="s">
        <v>59</v>
      </c>
      <c r="C97" t="s">
        <v>106</v>
      </c>
      <c r="D97" t="s">
        <v>271</v>
      </c>
      <c r="E97" t="s">
        <v>492</v>
      </c>
      <c r="F97" t="s">
        <v>272</v>
      </c>
      <c r="G97">
        <f t="shared" si="2"/>
        <v>0</v>
      </c>
      <c r="H97">
        <v>6</v>
      </c>
      <c r="I97">
        <v>0</v>
      </c>
      <c r="J97">
        <v>1.8376952349454769E-2</v>
      </c>
    </row>
    <row r="98" spans="1:11" x14ac:dyDescent="0.35">
      <c r="A98" t="s">
        <v>273</v>
      </c>
      <c r="B98" t="s">
        <v>59</v>
      </c>
      <c r="C98" t="s">
        <v>106</v>
      </c>
      <c r="D98" t="s">
        <v>274</v>
      </c>
      <c r="E98" t="s">
        <v>492</v>
      </c>
      <c r="F98" t="s">
        <v>275</v>
      </c>
      <c r="G98">
        <f t="shared" ref="G98:G112" si="3">I98/438*100</f>
        <v>0</v>
      </c>
      <c r="H98">
        <v>5</v>
      </c>
      <c r="I98">
        <v>0</v>
      </c>
      <c r="J98">
        <v>1.8376952349454769E-2</v>
      </c>
    </row>
    <row r="99" spans="1:11" x14ac:dyDescent="0.35">
      <c r="A99" t="s">
        <v>522</v>
      </c>
      <c r="B99" t="s">
        <v>59</v>
      </c>
      <c r="C99" t="s">
        <v>106</v>
      </c>
      <c r="D99" t="s">
        <v>523</v>
      </c>
      <c r="E99" t="s">
        <v>524</v>
      </c>
      <c r="F99" t="s">
        <v>525</v>
      </c>
      <c r="G99">
        <f t="shared" si="3"/>
        <v>0.91324200913242004</v>
      </c>
      <c r="H99">
        <v>4</v>
      </c>
      <c r="I99">
        <v>4</v>
      </c>
      <c r="J99">
        <v>2.1414006386676409E-2</v>
      </c>
      <c r="K99" t="s">
        <v>526</v>
      </c>
    </row>
    <row r="100" spans="1:11" x14ac:dyDescent="0.35">
      <c r="A100" t="s">
        <v>281</v>
      </c>
      <c r="B100" t="s">
        <v>59</v>
      </c>
      <c r="C100" t="s">
        <v>106</v>
      </c>
      <c r="D100" t="s">
        <v>282</v>
      </c>
      <c r="E100" t="s">
        <v>492</v>
      </c>
      <c r="F100" t="s">
        <v>283</v>
      </c>
      <c r="G100">
        <f t="shared" si="3"/>
        <v>0</v>
      </c>
      <c r="H100">
        <v>7</v>
      </c>
      <c r="I100">
        <v>0</v>
      </c>
      <c r="J100">
        <v>2.5559090325206639E-2</v>
      </c>
    </row>
    <row r="101" spans="1:11" x14ac:dyDescent="0.35">
      <c r="A101" t="s">
        <v>267</v>
      </c>
      <c r="B101" t="s">
        <v>59</v>
      </c>
      <c r="C101" t="s">
        <v>106</v>
      </c>
      <c r="D101" t="s">
        <v>268</v>
      </c>
      <c r="E101" t="s">
        <v>492</v>
      </c>
      <c r="F101" t="s">
        <v>269</v>
      </c>
      <c r="G101">
        <f t="shared" si="3"/>
        <v>0</v>
      </c>
      <c r="H101">
        <v>6</v>
      </c>
      <c r="I101">
        <v>0</v>
      </c>
      <c r="J101">
        <v>2.666683139465818E-2</v>
      </c>
    </row>
    <row r="102" spans="1:11" x14ac:dyDescent="0.35">
      <c r="A102" t="s">
        <v>256</v>
      </c>
      <c r="B102" t="s">
        <v>59</v>
      </c>
      <c r="C102" t="s">
        <v>106</v>
      </c>
      <c r="D102" t="s">
        <v>257</v>
      </c>
      <c r="E102" t="s">
        <v>490</v>
      </c>
      <c r="F102" t="s">
        <v>259</v>
      </c>
      <c r="G102">
        <f t="shared" si="3"/>
        <v>0.22831050228310501</v>
      </c>
      <c r="H102">
        <v>4</v>
      </c>
      <c r="I102">
        <v>1</v>
      </c>
      <c r="J102">
        <v>3.2606310736735318E-2</v>
      </c>
      <c r="K102" t="s">
        <v>527</v>
      </c>
    </row>
    <row r="103" spans="1:11" x14ac:dyDescent="0.35">
      <c r="A103" t="s">
        <v>528</v>
      </c>
      <c r="B103" t="s">
        <v>59</v>
      </c>
      <c r="C103" t="s">
        <v>106</v>
      </c>
      <c r="D103" t="s">
        <v>529</v>
      </c>
      <c r="E103" t="s">
        <v>524</v>
      </c>
      <c r="F103" t="s">
        <v>530</v>
      </c>
      <c r="G103">
        <f t="shared" si="3"/>
        <v>0.91324200913242004</v>
      </c>
      <c r="H103">
        <v>4</v>
      </c>
      <c r="I103">
        <v>4</v>
      </c>
      <c r="J103">
        <v>3.6890728679654698E-2</v>
      </c>
      <c r="K103" t="s">
        <v>531</v>
      </c>
    </row>
    <row r="104" spans="1:11" x14ac:dyDescent="0.35">
      <c r="A104" t="s">
        <v>231</v>
      </c>
      <c r="B104" t="s">
        <v>59</v>
      </c>
      <c r="C104" t="s">
        <v>11</v>
      </c>
      <c r="D104" t="s">
        <v>232</v>
      </c>
      <c r="E104" t="s">
        <v>440</v>
      </c>
      <c r="F104" t="s">
        <v>233</v>
      </c>
      <c r="G104">
        <f t="shared" si="3"/>
        <v>1.5981735159817352</v>
      </c>
      <c r="H104">
        <v>4</v>
      </c>
      <c r="I104">
        <v>7</v>
      </c>
      <c r="J104">
        <v>4.3127636885396221E-4</v>
      </c>
      <c r="K104" t="s">
        <v>441</v>
      </c>
    </row>
    <row r="105" spans="1:11" x14ac:dyDescent="0.35">
      <c r="A105" t="s">
        <v>221</v>
      </c>
      <c r="B105" t="s">
        <v>59</v>
      </c>
      <c r="C105" t="s">
        <v>11</v>
      </c>
      <c r="D105" t="s">
        <v>222</v>
      </c>
      <c r="E105" t="s">
        <v>442</v>
      </c>
      <c r="F105" t="s">
        <v>224</v>
      </c>
      <c r="G105">
        <f t="shared" si="3"/>
        <v>2.054794520547945</v>
      </c>
      <c r="H105">
        <v>3</v>
      </c>
      <c r="I105">
        <v>9</v>
      </c>
      <c r="J105">
        <v>1.128741276945846E-3</v>
      </c>
      <c r="K105" t="s">
        <v>443</v>
      </c>
    </row>
    <row r="106" spans="1:11" x14ac:dyDescent="0.35">
      <c r="A106" t="s">
        <v>226</v>
      </c>
      <c r="B106" t="s">
        <v>59</v>
      </c>
      <c r="C106" t="s">
        <v>11</v>
      </c>
      <c r="D106" t="s">
        <v>227</v>
      </c>
      <c r="E106" t="s">
        <v>440</v>
      </c>
      <c r="F106" t="s">
        <v>229</v>
      </c>
      <c r="G106">
        <f t="shared" si="3"/>
        <v>1.5981735159817352</v>
      </c>
      <c r="H106">
        <v>5</v>
      </c>
      <c r="I106">
        <v>7</v>
      </c>
      <c r="J106">
        <v>1.128741276945846E-3</v>
      </c>
      <c r="K106" t="s">
        <v>441</v>
      </c>
    </row>
    <row r="107" spans="1:11" x14ac:dyDescent="0.35">
      <c r="A107" t="s">
        <v>105</v>
      </c>
      <c r="B107" t="s">
        <v>59</v>
      </c>
      <c r="C107" t="s">
        <v>11</v>
      </c>
      <c r="D107" t="s">
        <v>107</v>
      </c>
      <c r="E107" t="s">
        <v>444</v>
      </c>
      <c r="F107" t="s">
        <v>108</v>
      </c>
      <c r="G107">
        <f t="shared" si="3"/>
        <v>13.470319634703195</v>
      </c>
      <c r="H107">
        <v>4</v>
      </c>
      <c r="I107">
        <v>59</v>
      </c>
      <c r="J107">
        <v>2.136100131112761E-3</v>
      </c>
      <c r="K107" t="s">
        <v>445</v>
      </c>
    </row>
    <row r="108" spans="1:11" x14ac:dyDescent="0.35">
      <c r="A108" t="s">
        <v>446</v>
      </c>
      <c r="B108" t="s">
        <v>59</v>
      </c>
      <c r="C108" t="s">
        <v>11</v>
      </c>
      <c r="D108" t="s">
        <v>447</v>
      </c>
      <c r="E108" t="s">
        <v>448</v>
      </c>
      <c r="F108" t="s">
        <v>449</v>
      </c>
      <c r="G108">
        <f t="shared" si="3"/>
        <v>26.94063926940639</v>
      </c>
      <c r="H108">
        <v>1</v>
      </c>
      <c r="I108">
        <v>118</v>
      </c>
      <c r="J108">
        <v>2.5657287667223559E-3</v>
      </c>
      <c r="K108" t="s">
        <v>450</v>
      </c>
    </row>
    <row r="109" spans="1:11" x14ac:dyDescent="0.35">
      <c r="A109" t="s">
        <v>451</v>
      </c>
      <c r="B109" t="s">
        <v>59</v>
      </c>
      <c r="C109" t="s">
        <v>11</v>
      </c>
      <c r="D109" t="s">
        <v>452</v>
      </c>
      <c r="E109" t="s">
        <v>453</v>
      </c>
      <c r="F109" t="s">
        <v>454</v>
      </c>
      <c r="G109">
        <f t="shared" si="3"/>
        <v>23.515981735159816</v>
      </c>
      <c r="H109">
        <v>3</v>
      </c>
      <c r="I109">
        <v>103</v>
      </c>
      <c r="J109">
        <v>2.74439850487765E-3</v>
      </c>
      <c r="K109" t="s">
        <v>455</v>
      </c>
    </row>
    <row r="110" spans="1:11" x14ac:dyDescent="0.35">
      <c r="A110" t="s">
        <v>241</v>
      </c>
      <c r="B110" t="s">
        <v>59</v>
      </c>
      <c r="C110" t="s">
        <v>11</v>
      </c>
      <c r="D110" t="s">
        <v>242</v>
      </c>
      <c r="E110" t="s">
        <v>456</v>
      </c>
      <c r="F110" t="s">
        <v>244</v>
      </c>
      <c r="G110">
        <f t="shared" si="3"/>
        <v>10.730593607305936</v>
      </c>
      <c r="H110">
        <v>4</v>
      </c>
      <c r="I110">
        <v>47</v>
      </c>
      <c r="J110">
        <v>7.5190444211070961E-3</v>
      </c>
      <c r="K110" t="s">
        <v>457</v>
      </c>
    </row>
    <row r="111" spans="1:11" x14ac:dyDescent="0.35">
      <c r="A111" t="s">
        <v>458</v>
      </c>
      <c r="B111" t="s">
        <v>59</v>
      </c>
      <c r="C111" t="s">
        <v>11</v>
      </c>
      <c r="D111" t="s">
        <v>459</v>
      </c>
      <c r="E111" t="s">
        <v>460</v>
      </c>
      <c r="F111" t="s">
        <v>461</v>
      </c>
      <c r="G111">
        <f t="shared" si="3"/>
        <v>23.972602739726025</v>
      </c>
      <c r="H111">
        <v>2</v>
      </c>
      <c r="I111">
        <v>105</v>
      </c>
      <c r="J111">
        <v>1.160843008685246E-2</v>
      </c>
      <c r="K111" t="s">
        <v>462</v>
      </c>
    </row>
    <row r="112" spans="1:11" x14ac:dyDescent="0.35">
      <c r="A112" t="s">
        <v>463</v>
      </c>
      <c r="B112" t="s">
        <v>59</v>
      </c>
      <c r="C112" t="s">
        <v>11</v>
      </c>
      <c r="D112" t="s">
        <v>464</v>
      </c>
      <c r="E112" t="s">
        <v>465</v>
      </c>
      <c r="F112" t="s">
        <v>466</v>
      </c>
      <c r="G112">
        <f t="shared" si="3"/>
        <v>7.5342465753424657</v>
      </c>
      <c r="H112">
        <v>4</v>
      </c>
      <c r="I112">
        <v>33</v>
      </c>
      <c r="J112">
        <v>4.2690651299880193E-2</v>
      </c>
      <c r="K112" t="s">
        <v>467</v>
      </c>
    </row>
  </sheetData>
  <autoFilter ref="A1:L1" xr:uid="{4AA8DF68-CD0F-4282-A7F5-97A4769BC20B}">
    <sortState xmlns:xlrd2="http://schemas.microsoft.com/office/spreadsheetml/2017/richdata2" ref="A2:L112">
      <sortCondition descending="1" ref="B1"/>
    </sortState>
  </autoFilter>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87362-F407-418B-9687-620E14C83FD5}">
  <dimension ref="A1:K182"/>
  <sheetViews>
    <sheetView workbookViewId="0">
      <selection activeCell="V24" sqref="V24:V25"/>
    </sheetView>
  </sheetViews>
  <sheetFormatPr defaultRowHeight="14.5" x14ac:dyDescent="0.35"/>
  <sheetData>
    <row r="1" spans="1:11" x14ac:dyDescent="0.35">
      <c r="A1" s="1" t="s">
        <v>0</v>
      </c>
      <c r="B1" s="1" t="s">
        <v>1</v>
      </c>
      <c r="C1" s="1" t="s">
        <v>2</v>
      </c>
      <c r="D1" s="1" t="s">
        <v>3</v>
      </c>
      <c r="E1" s="1" t="s">
        <v>4</v>
      </c>
      <c r="F1" s="1" t="s">
        <v>5</v>
      </c>
      <c r="G1" s="1" t="s">
        <v>719</v>
      </c>
      <c r="H1" s="1" t="s">
        <v>6</v>
      </c>
      <c r="I1" s="1" t="s">
        <v>7</v>
      </c>
      <c r="J1" s="1" t="s">
        <v>736</v>
      </c>
      <c r="K1" s="1" t="s">
        <v>8</v>
      </c>
    </row>
    <row r="2" spans="1:11" x14ac:dyDescent="0.35">
      <c r="A2" t="s">
        <v>777</v>
      </c>
      <c r="B2" t="s">
        <v>10</v>
      </c>
      <c r="C2" t="s">
        <v>11</v>
      </c>
      <c r="D2" t="s">
        <v>778</v>
      </c>
      <c r="E2" t="s">
        <v>1156</v>
      </c>
      <c r="F2" t="s">
        <v>345</v>
      </c>
      <c r="G2">
        <f t="shared" ref="G2:G33" si="0">I2/435*100</f>
        <v>2.0689655172413794</v>
      </c>
      <c r="H2">
        <v>6</v>
      </c>
      <c r="I2">
        <v>9</v>
      </c>
      <c r="J2">
        <v>2.8773668821564932E-4</v>
      </c>
      <c r="K2" t="s">
        <v>902</v>
      </c>
    </row>
    <row r="3" spans="1:11" x14ac:dyDescent="0.35">
      <c r="A3" t="s">
        <v>757</v>
      </c>
      <c r="B3" t="s">
        <v>10</v>
      </c>
      <c r="C3" t="s">
        <v>11</v>
      </c>
      <c r="D3" t="s">
        <v>758</v>
      </c>
      <c r="E3" t="s">
        <v>1157</v>
      </c>
      <c r="F3" t="s">
        <v>760</v>
      </c>
      <c r="G3">
        <f t="shared" si="0"/>
        <v>2.9885057471264367</v>
      </c>
      <c r="H3">
        <v>5</v>
      </c>
      <c r="I3">
        <v>13</v>
      </c>
      <c r="J3">
        <v>2.8773668821564932E-4</v>
      </c>
      <c r="K3" t="s">
        <v>906</v>
      </c>
    </row>
    <row r="4" spans="1:11" x14ac:dyDescent="0.35">
      <c r="A4" t="s">
        <v>737</v>
      </c>
      <c r="B4" t="s">
        <v>10</v>
      </c>
      <c r="C4" t="s">
        <v>11</v>
      </c>
      <c r="D4" t="s">
        <v>738</v>
      </c>
      <c r="E4" t="s">
        <v>1158</v>
      </c>
      <c r="F4" t="s">
        <v>596</v>
      </c>
      <c r="G4">
        <f t="shared" si="0"/>
        <v>4.8275862068965516</v>
      </c>
      <c r="H4">
        <v>3</v>
      </c>
      <c r="I4">
        <v>21</v>
      </c>
      <c r="J4">
        <v>2.8773668821564932E-4</v>
      </c>
      <c r="K4" t="s">
        <v>1159</v>
      </c>
    </row>
    <row r="5" spans="1:11" x14ac:dyDescent="0.35">
      <c r="A5" t="s">
        <v>741</v>
      </c>
      <c r="B5" t="s">
        <v>10</v>
      </c>
      <c r="C5" t="s">
        <v>11</v>
      </c>
      <c r="D5" t="s">
        <v>742</v>
      </c>
      <c r="E5" t="s">
        <v>1160</v>
      </c>
      <c r="F5" t="s">
        <v>744</v>
      </c>
      <c r="G5">
        <f t="shared" si="0"/>
        <v>4.1379310344827589</v>
      </c>
      <c r="H5">
        <v>4</v>
      </c>
      <c r="I5">
        <v>18</v>
      </c>
      <c r="J5">
        <v>3.5750021388308829E-4</v>
      </c>
      <c r="K5" t="s">
        <v>1161</v>
      </c>
    </row>
    <row r="6" spans="1:11" x14ac:dyDescent="0.35">
      <c r="A6" t="s">
        <v>39</v>
      </c>
      <c r="B6" t="s">
        <v>10</v>
      </c>
      <c r="C6" t="s">
        <v>11</v>
      </c>
      <c r="D6" t="s">
        <v>40</v>
      </c>
      <c r="E6" t="s">
        <v>1162</v>
      </c>
      <c r="F6" t="s">
        <v>42</v>
      </c>
      <c r="G6">
        <f t="shared" si="0"/>
        <v>15.172413793103448</v>
      </c>
      <c r="H6">
        <v>2</v>
      </c>
      <c r="I6">
        <v>66</v>
      </c>
      <c r="J6">
        <v>5.2468335767192828E-4</v>
      </c>
      <c r="K6" t="s">
        <v>1163</v>
      </c>
    </row>
    <row r="7" spans="1:11" x14ac:dyDescent="0.35">
      <c r="A7" t="s">
        <v>170</v>
      </c>
      <c r="B7" t="s">
        <v>10</v>
      </c>
      <c r="C7" t="s">
        <v>11</v>
      </c>
      <c r="D7" t="s">
        <v>171</v>
      </c>
      <c r="E7" t="s">
        <v>1164</v>
      </c>
      <c r="F7" t="s">
        <v>173</v>
      </c>
      <c r="G7">
        <f t="shared" si="0"/>
        <v>12.413793103448276</v>
      </c>
      <c r="H7">
        <v>3</v>
      </c>
      <c r="I7">
        <v>54</v>
      </c>
      <c r="J7">
        <v>5.7299078024832277E-4</v>
      </c>
      <c r="K7" t="s">
        <v>1165</v>
      </c>
    </row>
    <row r="8" spans="1:11" x14ac:dyDescent="0.35">
      <c r="A8" t="s">
        <v>49</v>
      </c>
      <c r="B8" t="s">
        <v>10</v>
      </c>
      <c r="C8" t="s">
        <v>11</v>
      </c>
      <c r="D8" t="s">
        <v>50</v>
      </c>
      <c r="E8" t="s">
        <v>1166</v>
      </c>
      <c r="F8" t="s">
        <v>51</v>
      </c>
      <c r="G8">
        <f t="shared" si="0"/>
        <v>54.252873563218394</v>
      </c>
      <c r="H8">
        <v>1</v>
      </c>
      <c r="I8">
        <v>236</v>
      </c>
      <c r="J8">
        <v>7.3865219298759044E-4</v>
      </c>
      <c r="K8" t="s">
        <v>1167</v>
      </c>
    </row>
    <row r="9" spans="1:11" x14ac:dyDescent="0.35">
      <c r="A9" t="s">
        <v>1048</v>
      </c>
      <c r="B9" t="s">
        <v>10</v>
      </c>
      <c r="C9" t="s">
        <v>11</v>
      </c>
      <c r="D9" t="s">
        <v>1049</v>
      </c>
      <c r="E9" t="s">
        <v>1168</v>
      </c>
      <c r="F9" t="s">
        <v>87</v>
      </c>
      <c r="G9">
        <f t="shared" si="0"/>
        <v>2.7586206896551726</v>
      </c>
      <c r="H9">
        <v>3</v>
      </c>
      <c r="I9">
        <v>12</v>
      </c>
      <c r="J9">
        <v>1.147970734423153E-3</v>
      </c>
      <c r="K9" t="s">
        <v>1169</v>
      </c>
    </row>
    <row r="10" spans="1:11" x14ac:dyDescent="0.35">
      <c r="A10" t="s">
        <v>1170</v>
      </c>
      <c r="B10" t="s">
        <v>10</v>
      </c>
      <c r="C10" t="s">
        <v>11</v>
      </c>
      <c r="D10" t="s">
        <v>1171</v>
      </c>
      <c r="E10" t="s">
        <v>1172</v>
      </c>
      <c r="F10" t="s">
        <v>224</v>
      </c>
      <c r="G10">
        <f t="shared" si="0"/>
        <v>1.3793103448275863</v>
      </c>
      <c r="H10">
        <v>3</v>
      </c>
      <c r="I10">
        <v>6</v>
      </c>
      <c r="J10">
        <v>1.4617715088718159E-3</v>
      </c>
      <c r="K10" t="s">
        <v>1173</v>
      </c>
    </row>
    <row r="11" spans="1:11" x14ac:dyDescent="0.35">
      <c r="A11" t="s">
        <v>1174</v>
      </c>
      <c r="B11" t="s">
        <v>10</v>
      </c>
      <c r="C11" t="s">
        <v>11</v>
      </c>
      <c r="D11" t="s">
        <v>1175</v>
      </c>
      <c r="E11" t="s">
        <v>1172</v>
      </c>
      <c r="F11" t="s">
        <v>224</v>
      </c>
      <c r="G11">
        <f t="shared" si="0"/>
        <v>1.3793103448275863</v>
      </c>
      <c r="H11">
        <v>7</v>
      </c>
      <c r="I11">
        <v>6</v>
      </c>
      <c r="J11">
        <v>1.4617715088718159E-3</v>
      </c>
      <c r="K11" t="s">
        <v>1173</v>
      </c>
    </row>
    <row r="12" spans="1:11" x14ac:dyDescent="0.35">
      <c r="A12" t="s">
        <v>938</v>
      </c>
      <c r="B12" t="s">
        <v>10</v>
      </c>
      <c r="C12" t="s">
        <v>11</v>
      </c>
      <c r="D12" t="s">
        <v>939</v>
      </c>
      <c r="E12" t="s">
        <v>1176</v>
      </c>
      <c r="F12" t="s">
        <v>707</v>
      </c>
      <c r="G12">
        <f t="shared" si="0"/>
        <v>0.68965517241379315</v>
      </c>
      <c r="H12">
        <v>3</v>
      </c>
      <c r="I12">
        <v>3</v>
      </c>
      <c r="J12">
        <v>5.2584428125516886E-3</v>
      </c>
      <c r="K12" t="s">
        <v>941</v>
      </c>
    </row>
    <row r="13" spans="1:11" x14ac:dyDescent="0.35">
      <c r="A13" t="s">
        <v>913</v>
      </c>
      <c r="B13" t="s">
        <v>10</v>
      </c>
      <c r="C13" t="s">
        <v>11</v>
      </c>
      <c r="D13" t="s">
        <v>914</v>
      </c>
      <c r="E13" t="s">
        <v>1177</v>
      </c>
      <c r="F13" t="s">
        <v>916</v>
      </c>
      <c r="G13">
        <f t="shared" si="0"/>
        <v>23.218390804597703</v>
      </c>
      <c r="H13">
        <v>2</v>
      </c>
      <c r="I13">
        <v>101</v>
      </c>
      <c r="J13">
        <v>5.6929755710824993E-3</v>
      </c>
      <c r="K13" t="s">
        <v>1178</v>
      </c>
    </row>
    <row r="14" spans="1:11" x14ac:dyDescent="0.35">
      <c r="A14" t="s">
        <v>1179</v>
      </c>
      <c r="B14" t="s">
        <v>10</v>
      </c>
      <c r="C14" t="s">
        <v>11</v>
      </c>
      <c r="D14" t="s">
        <v>1180</v>
      </c>
      <c r="E14" t="s">
        <v>1181</v>
      </c>
      <c r="F14" t="s">
        <v>233</v>
      </c>
      <c r="G14">
        <f t="shared" si="0"/>
        <v>1.1494252873563218</v>
      </c>
      <c r="H14">
        <v>6</v>
      </c>
      <c r="I14">
        <v>5</v>
      </c>
      <c r="J14">
        <v>5.6929755710824993E-3</v>
      </c>
      <c r="K14" t="s">
        <v>1182</v>
      </c>
    </row>
    <row r="15" spans="1:11" x14ac:dyDescent="0.35">
      <c r="A15" t="s">
        <v>1052</v>
      </c>
      <c r="B15" t="s">
        <v>10</v>
      </c>
      <c r="C15" t="s">
        <v>11</v>
      </c>
      <c r="D15" t="s">
        <v>1053</v>
      </c>
      <c r="E15" t="s">
        <v>1183</v>
      </c>
      <c r="F15" t="s">
        <v>326</v>
      </c>
      <c r="G15">
        <f t="shared" si="0"/>
        <v>1.8390804597701149</v>
      </c>
      <c r="H15">
        <v>5</v>
      </c>
      <c r="I15">
        <v>8</v>
      </c>
      <c r="J15">
        <v>6.5666845698242968E-3</v>
      </c>
      <c r="K15" t="s">
        <v>1184</v>
      </c>
    </row>
    <row r="16" spans="1:11" x14ac:dyDescent="0.35">
      <c r="A16" t="s">
        <v>746</v>
      </c>
      <c r="B16" t="s">
        <v>10</v>
      </c>
      <c r="C16" t="s">
        <v>11</v>
      </c>
      <c r="D16" t="s">
        <v>747</v>
      </c>
      <c r="E16" t="s">
        <v>1185</v>
      </c>
      <c r="F16" t="s">
        <v>749</v>
      </c>
      <c r="G16">
        <f t="shared" si="0"/>
        <v>4.3678160919540225</v>
      </c>
      <c r="H16">
        <v>4</v>
      </c>
      <c r="I16">
        <v>19</v>
      </c>
      <c r="J16">
        <v>8.7530592039312075E-3</v>
      </c>
      <c r="K16" t="s">
        <v>1186</v>
      </c>
    </row>
    <row r="17" spans="1:11" x14ac:dyDescent="0.35">
      <c r="A17" t="s">
        <v>1044</v>
      </c>
      <c r="B17" t="s">
        <v>10</v>
      </c>
      <c r="C17" t="s">
        <v>11</v>
      </c>
      <c r="D17" t="s">
        <v>1045</v>
      </c>
      <c r="E17" t="s">
        <v>1187</v>
      </c>
      <c r="F17" t="s">
        <v>1046</v>
      </c>
      <c r="G17">
        <f t="shared" si="0"/>
        <v>5.0574712643678161</v>
      </c>
      <c r="H17">
        <v>2</v>
      </c>
      <c r="I17">
        <v>22</v>
      </c>
      <c r="J17">
        <v>8.7530592039312075E-3</v>
      </c>
      <c r="K17" t="s">
        <v>1188</v>
      </c>
    </row>
    <row r="18" spans="1:11" x14ac:dyDescent="0.35">
      <c r="A18" t="s">
        <v>929</v>
      </c>
      <c r="B18" t="s">
        <v>10</v>
      </c>
      <c r="C18" t="s">
        <v>11</v>
      </c>
      <c r="D18" t="s">
        <v>930</v>
      </c>
      <c r="E18" t="s">
        <v>1156</v>
      </c>
      <c r="F18" t="s">
        <v>62</v>
      </c>
      <c r="G18">
        <f t="shared" si="0"/>
        <v>2.0689655172413794</v>
      </c>
      <c r="H18">
        <v>5</v>
      </c>
      <c r="I18">
        <v>9</v>
      </c>
      <c r="J18">
        <v>2.100092598973869E-2</v>
      </c>
      <c r="K18" t="s">
        <v>902</v>
      </c>
    </row>
    <row r="19" spans="1:11" x14ac:dyDescent="0.35">
      <c r="A19" t="s">
        <v>1189</v>
      </c>
      <c r="B19" t="s">
        <v>10</v>
      </c>
      <c r="C19" t="s">
        <v>11</v>
      </c>
      <c r="D19" t="s">
        <v>1190</v>
      </c>
      <c r="E19" t="s">
        <v>1156</v>
      </c>
      <c r="F19" t="s">
        <v>1191</v>
      </c>
      <c r="G19">
        <f t="shared" si="0"/>
        <v>2.0689655172413794</v>
      </c>
      <c r="H19">
        <v>6</v>
      </c>
      <c r="I19">
        <v>9</v>
      </c>
      <c r="J19">
        <v>2.291664282322331E-2</v>
      </c>
      <c r="K19" t="s">
        <v>1192</v>
      </c>
    </row>
    <row r="20" spans="1:11" x14ac:dyDescent="0.35">
      <c r="A20" t="s">
        <v>1193</v>
      </c>
      <c r="B20" t="s">
        <v>10</v>
      </c>
      <c r="C20" t="s">
        <v>11</v>
      </c>
      <c r="D20" t="s">
        <v>1194</v>
      </c>
      <c r="E20" t="s">
        <v>1168</v>
      </c>
      <c r="F20" t="s">
        <v>1195</v>
      </c>
      <c r="G20">
        <f t="shared" si="0"/>
        <v>2.7586206896551726</v>
      </c>
      <c r="H20">
        <v>4</v>
      </c>
      <c r="I20">
        <v>12</v>
      </c>
      <c r="J20">
        <v>3.6881118955569621E-2</v>
      </c>
      <c r="K20" t="s">
        <v>1196</v>
      </c>
    </row>
    <row r="21" spans="1:11" x14ac:dyDescent="0.35">
      <c r="A21" t="s">
        <v>1197</v>
      </c>
      <c r="B21" t="s">
        <v>10</v>
      </c>
      <c r="C21" t="s">
        <v>11</v>
      </c>
      <c r="D21" t="s">
        <v>1198</v>
      </c>
      <c r="E21" t="s">
        <v>1181</v>
      </c>
      <c r="F21" t="s">
        <v>672</v>
      </c>
      <c r="G21">
        <f t="shared" si="0"/>
        <v>1.1494252873563218</v>
      </c>
      <c r="H21">
        <v>4</v>
      </c>
      <c r="I21">
        <v>5</v>
      </c>
      <c r="J21">
        <v>3.8445742670519048E-2</v>
      </c>
      <c r="K21" t="s">
        <v>1199</v>
      </c>
    </row>
    <row r="22" spans="1:11" x14ac:dyDescent="0.35">
      <c r="A22" t="s">
        <v>1200</v>
      </c>
      <c r="B22" t="s">
        <v>10</v>
      </c>
      <c r="C22" t="s">
        <v>11</v>
      </c>
      <c r="D22" t="s">
        <v>1201</v>
      </c>
      <c r="E22" t="s">
        <v>1181</v>
      </c>
      <c r="F22" t="s">
        <v>672</v>
      </c>
      <c r="G22">
        <f t="shared" si="0"/>
        <v>1.1494252873563218</v>
      </c>
      <c r="H22">
        <v>3</v>
      </c>
      <c r="I22">
        <v>5</v>
      </c>
      <c r="J22">
        <v>3.8445742670519048E-2</v>
      </c>
      <c r="K22" t="s">
        <v>1199</v>
      </c>
    </row>
    <row r="23" spans="1:11" x14ac:dyDescent="0.35">
      <c r="A23" t="s">
        <v>1202</v>
      </c>
      <c r="B23" t="s">
        <v>10</v>
      </c>
      <c r="C23" t="s">
        <v>11</v>
      </c>
      <c r="D23" t="s">
        <v>1203</v>
      </c>
      <c r="E23" t="s">
        <v>1204</v>
      </c>
      <c r="F23" t="s">
        <v>988</v>
      </c>
      <c r="G23">
        <f t="shared" si="0"/>
        <v>3.2183908045977012</v>
      </c>
      <c r="H23">
        <v>3</v>
      </c>
      <c r="I23">
        <v>14</v>
      </c>
      <c r="J23">
        <v>4.4890872251177362E-2</v>
      </c>
      <c r="K23" t="s">
        <v>1205</v>
      </c>
    </row>
    <row r="24" spans="1:11" x14ac:dyDescent="0.35">
      <c r="A24" t="s">
        <v>188</v>
      </c>
      <c r="B24" t="s">
        <v>10</v>
      </c>
      <c r="C24" t="s">
        <v>106</v>
      </c>
      <c r="D24" t="s">
        <v>189</v>
      </c>
      <c r="E24" t="s">
        <v>1206</v>
      </c>
      <c r="F24" t="s">
        <v>191</v>
      </c>
      <c r="G24">
        <f t="shared" si="0"/>
        <v>0</v>
      </c>
      <c r="H24">
        <v>4</v>
      </c>
      <c r="I24">
        <v>0</v>
      </c>
      <c r="J24">
        <v>5.2468335767192828E-4</v>
      </c>
    </row>
    <row r="25" spans="1:11" x14ac:dyDescent="0.35">
      <c r="A25" t="s">
        <v>178</v>
      </c>
      <c r="B25" t="s">
        <v>10</v>
      </c>
      <c r="C25" t="s">
        <v>106</v>
      </c>
      <c r="D25" t="s">
        <v>179</v>
      </c>
      <c r="E25" t="s">
        <v>1207</v>
      </c>
      <c r="F25" t="s">
        <v>181</v>
      </c>
      <c r="G25">
        <f t="shared" si="0"/>
        <v>0.22988505747126436</v>
      </c>
      <c r="H25">
        <v>3</v>
      </c>
      <c r="I25">
        <v>1</v>
      </c>
      <c r="J25">
        <v>5.7299078024832277E-4</v>
      </c>
      <c r="K25" t="s">
        <v>1208</v>
      </c>
    </row>
    <row r="26" spans="1:11" x14ac:dyDescent="0.35">
      <c r="A26" t="s">
        <v>426</v>
      </c>
      <c r="B26" t="s">
        <v>10</v>
      </c>
      <c r="C26" t="s">
        <v>106</v>
      </c>
      <c r="D26" t="s">
        <v>427</v>
      </c>
      <c r="E26" t="s">
        <v>1209</v>
      </c>
      <c r="F26" t="s">
        <v>428</v>
      </c>
      <c r="G26">
        <f t="shared" si="0"/>
        <v>4.5977011494252871</v>
      </c>
      <c r="H26">
        <v>3</v>
      </c>
      <c r="I26">
        <v>20</v>
      </c>
      <c r="J26">
        <v>5.7299078024832277E-4</v>
      </c>
      <c r="K26" t="s">
        <v>1210</v>
      </c>
    </row>
    <row r="27" spans="1:11" x14ac:dyDescent="0.35">
      <c r="A27" t="s">
        <v>435</v>
      </c>
      <c r="B27" t="s">
        <v>10</v>
      </c>
      <c r="C27" t="s">
        <v>106</v>
      </c>
      <c r="D27" t="s">
        <v>436</v>
      </c>
      <c r="E27" t="s">
        <v>1156</v>
      </c>
      <c r="F27" t="s">
        <v>438</v>
      </c>
      <c r="G27">
        <f t="shared" si="0"/>
        <v>2.0689655172413794</v>
      </c>
      <c r="H27">
        <v>4</v>
      </c>
      <c r="I27">
        <v>9</v>
      </c>
      <c r="J27">
        <v>5.7299078024832277E-4</v>
      </c>
      <c r="K27" t="s">
        <v>1211</v>
      </c>
    </row>
    <row r="28" spans="1:11" x14ac:dyDescent="0.35">
      <c r="A28" t="s">
        <v>804</v>
      </c>
      <c r="B28" t="s">
        <v>10</v>
      </c>
      <c r="C28" t="s">
        <v>106</v>
      </c>
      <c r="D28" t="s">
        <v>805</v>
      </c>
      <c r="E28" t="s">
        <v>1212</v>
      </c>
      <c r="F28" t="s">
        <v>807</v>
      </c>
      <c r="G28">
        <f t="shared" si="0"/>
        <v>17.931034482758619</v>
      </c>
      <c r="H28">
        <v>2</v>
      </c>
      <c r="I28">
        <v>78</v>
      </c>
      <c r="J28">
        <v>1.003940043052235E-3</v>
      </c>
      <c r="K28" t="s">
        <v>1213</v>
      </c>
    </row>
    <row r="29" spans="1:11" x14ac:dyDescent="0.35">
      <c r="A29" t="s">
        <v>809</v>
      </c>
      <c r="B29" t="s">
        <v>10</v>
      </c>
      <c r="C29" t="s">
        <v>106</v>
      </c>
      <c r="D29" t="s">
        <v>810</v>
      </c>
      <c r="E29" t="s">
        <v>1212</v>
      </c>
      <c r="F29" t="s">
        <v>811</v>
      </c>
      <c r="G29">
        <f t="shared" si="0"/>
        <v>17.931034482758619</v>
      </c>
      <c r="H29">
        <v>2</v>
      </c>
      <c r="I29">
        <v>78</v>
      </c>
      <c r="J29">
        <v>1.003940043052235E-3</v>
      </c>
      <c r="K29" t="s">
        <v>1213</v>
      </c>
    </row>
    <row r="30" spans="1:11" x14ac:dyDescent="0.35">
      <c r="A30" t="s">
        <v>1072</v>
      </c>
      <c r="B30" t="s">
        <v>10</v>
      </c>
      <c r="C30" t="s">
        <v>106</v>
      </c>
      <c r="D30" t="s">
        <v>1073</v>
      </c>
      <c r="E30" t="s">
        <v>1214</v>
      </c>
      <c r="F30" t="s">
        <v>1075</v>
      </c>
      <c r="G30">
        <f t="shared" si="0"/>
        <v>46.896551724137929</v>
      </c>
      <c r="H30">
        <v>1</v>
      </c>
      <c r="I30">
        <v>204</v>
      </c>
      <c r="J30">
        <v>5.6929755710824993E-3</v>
      </c>
      <c r="K30" t="s">
        <v>1215</v>
      </c>
    </row>
    <row r="31" spans="1:11" x14ac:dyDescent="0.35">
      <c r="A31" t="s">
        <v>183</v>
      </c>
      <c r="B31" t="s">
        <v>10</v>
      </c>
      <c r="C31" t="s">
        <v>106</v>
      </c>
      <c r="D31" t="s">
        <v>184</v>
      </c>
      <c r="E31" t="s">
        <v>1216</v>
      </c>
      <c r="F31" t="s">
        <v>186</v>
      </c>
      <c r="G31">
        <f t="shared" si="0"/>
        <v>13.563218390804598</v>
      </c>
      <c r="H31">
        <v>2</v>
      </c>
      <c r="I31">
        <v>59</v>
      </c>
      <c r="J31">
        <v>2.9920355422121001E-2</v>
      </c>
      <c r="K31" t="s">
        <v>1217</v>
      </c>
    </row>
    <row r="32" spans="1:11" x14ac:dyDescent="0.35">
      <c r="A32" t="s">
        <v>841</v>
      </c>
      <c r="B32" t="s">
        <v>111</v>
      </c>
      <c r="C32" t="s">
        <v>11</v>
      </c>
      <c r="D32" t="s">
        <v>842</v>
      </c>
      <c r="E32" t="s">
        <v>1218</v>
      </c>
      <c r="F32" t="s">
        <v>418</v>
      </c>
      <c r="G32">
        <f t="shared" si="0"/>
        <v>0.91954022988505746</v>
      </c>
      <c r="H32">
        <v>4</v>
      </c>
      <c r="I32">
        <v>4</v>
      </c>
      <c r="J32">
        <v>7.1259129604417512E-4</v>
      </c>
      <c r="K32" t="s">
        <v>955</v>
      </c>
    </row>
    <row r="33" spans="1:11" x14ac:dyDescent="0.35">
      <c r="A33" t="s">
        <v>1219</v>
      </c>
      <c r="B33" t="s">
        <v>111</v>
      </c>
      <c r="C33" t="s">
        <v>11</v>
      </c>
      <c r="D33" t="s">
        <v>1220</v>
      </c>
      <c r="E33" t="s">
        <v>1172</v>
      </c>
      <c r="F33" t="s">
        <v>1221</v>
      </c>
      <c r="G33">
        <f t="shared" si="0"/>
        <v>1.3793103448275863</v>
      </c>
      <c r="H33">
        <v>4</v>
      </c>
      <c r="I33">
        <v>6</v>
      </c>
      <c r="J33">
        <v>3.0099921453302118E-3</v>
      </c>
      <c r="K33" t="s">
        <v>1173</v>
      </c>
    </row>
    <row r="34" spans="1:11" x14ac:dyDescent="0.35">
      <c r="A34" t="s">
        <v>199</v>
      </c>
      <c r="B34" t="s">
        <v>111</v>
      </c>
      <c r="C34" t="s">
        <v>11</v>
      </c>
      <c r="D34" t="s">
        <v>200</v>
      </c>
      <c r="E34" t="s">
        <v>1222</v>
      </c>
      <c r="F34" t="s">
        <v>201</v>
      </c>
      <c r="G34">
        <f t="shared" ref="G34:G65" si="1">I34/435*100</f>
        <v>6.4367816091954024</v>
      </c>
      <c r="H34">
        <v>2</v>
      </c>
      <c r="I34">
        <v>28</v>
      </c>
      <c r="J34">
        <v>9.8124484314210843E-3</v>
      </c>
      <c r="K34" t="s">
        <v>1223</v>
      </c>
    </row>
    <row r="35" spans="1:11" x14ac:dyDescent="0.35">
      <c r="A35" t="s">
        <v>1224</v>
      </c>
      <c r="B35" t="s">
        <v>111</v>
      </c>
      <c r="C35" t="s">
        <v>11</v>
      </c>
      <c r="D35" t="s">
        <v>1225</v>
      </c>
      <c r="E35" t="s">
        <v>1172</v>
      </c>
      <c r="F35" t="s">
        <v>342</v>
      </c>
      <c r="G35">
        <f t="shared" si="1"/>
        <v>1.3793103448275863</v>
      </c>
      <c r="H35">
        <v>2</v>
      </c>
      <c r="I35">
        <v>6</v>
      </c>
      <c r="J35">
        <v>1.4749976399720789E-2</v>
      </c>
      <c r="K35" t="s">
        <v>1173</v>
      </c>
    </row>
    <row r="36" spans="1:11" x14ac:dyDescent="0.35">
      <c r="A36" t="s">
        <v>1226</v>
      </c>
      <c r="B36" t="s">
        <v>111</v>
      </c>
      <c r="C36" t="s">
        <v>11</v>
      </c>
      <c r="D36" t="s">
        <v>1227</v>
      </c>
      <c r="E36" t="s">
        <v>1228</v>
      </c>
      <c r="F36" t="s">
        <v>1229</v>
      </c>
      <c r="G36">
        <f t="shared" si="1"/>
        <v>1.6091954022988506</v>
      </c>
      <c r="H36">
        <v>3</v>
      </c>
      <c r="I36">
        <v>7</v>
      </c>
      <c r="J36">
        <v>1.5734201828199061E-2</v>
      </c>
      <c r="K36" t="s">
        <v>1230</v>
      </c>
    </row>
    <row r="37" spans="1:11" x14ac:dyDescent="0.35">
      <c r="A37" t="s">
        <v>1231</v>
      </c>
      <c r="B37" t="s">
        <v>111</v>
      </c>
      <c r="C37" t="s">
        <v>11</v>
      </c>
      <c r="D37" t="s">
        <v>1232</v>
      </c>
      <c r="E37" t="s">
        <v>1218</v>
      </c>
      <c r="F37" t="s">
        <v>229</v>
      </c>
      <c r="G37">
        <f t="shared" si="1"/>
        <v>0.91954022988505746</v>
      </c>
      <c r="H37">
        <v>5</v>
      </c>
      <c r="I37">
        <v>4</v>
      </c>
      <c r="J37">
        <v>2.2281987316177969E-2</v>
      </c>
      <c r="K37" t="s">
        <v>1233</v>
      </c>
    </row>
    <row r="38" spans="1:11" x14ac:dyDescent="0.35">
      <c r="A38" t="s">
        <v>1234</v>
      </c>
      <c r="B38" t="s">
        <v>111</v>
      </c>
      <c r="C38" t="s">
        <v>11</v>
      </c>
      <c r="D38" t="s">
        <v>1235</v>
      </c>
      <c r="E38" t="s">
        <v>1172</v>
      </c>
      <c r="F38" t="s">
        <v>237</v>
      </c>
      <c r="G38">
        <f t="shared" si="1"/>
        <v>1.3793103448275863</v>
      </c>
      <c r="H38">
        <v>3</v>
      </c>
      <c r="I38">
        <v>6</v>
      </c>
      <c r="J38">
        <v>3.8132213950953113E-2</v>
      </c>
      <c r="K38" t="s">
        <v>1236</v>
      </c>
    </row>
    <row r="39" spans="1:11" x14ac:dyDescent="0.35">
      <c r="A39" t="s">
        <v>705</v>
      </c>
      <c r="B39" t="s">
        <v>111</v>
      </c>
      <c r="C39" t="s">
        <v>11</v>
      </c>
      <c r="D39" t="s">
        <v>706</v>
      </c>
      <c r="E39" t="s">
        <v>1176</v>
      </c>
      <c r="F39" t="s">
        <v>574</v>
      </c>
      <c r="G39">
        <f t="shared" si="1"/>
        <v>0.68965517241379315</v>
      </c>
      <c r="H39">
        <v>2</v>
      </c>
      <c r="I39">
        <v>3</v>
      </c>
      <c r="J39">
        <v>3.8132213950953113E-2</v>
      </c>
      <c r="K39" t="s">
        <v>1237</v>
      </c>
    </row>
    <row r="40" spans="1:11" x14ac:dyDescent="0.35">
      <c r="A40" t="s">
        <v>120</v>
      </c>
      <c r="B40" t="s">
        <v>111</v>
      </c>
      <c r="C40" t="s">
        <v>106</v>
      </c>
      <c r="D40" t="s">
        <v>121</v>
      </c>
      <c r="E40" t="s">
        <v>1206</v>
      </c>
      <c r="F40" t="s">
        <v>122</v>
      </c>
      <c r="G40">
        <f t="shared" si="1"/>
        <v>0</v>
      </c>
      <c r="H40">
        <v>3</v>
      </c>
      <c r="I40">
        <v>0</v>
      </c>
      <c r="J40">
        <v>3.9363803163883438E-4</v>
      </c>
    </row>
    <row r="41" spans="1:11" x14ac:dyDescent="0.35">
      <c r="A41" t="s">
        <v>123</v>
      </c>
      <c r="B41" t="s">
        <v>111</v>
      </c>
      <c r="C41" t="s">
        <v>106</v>
      </c>
      <c r="D41" t="s">
        <v>124</v>
      </c>
      <c r="E41" t="s">
        <v>1206</v>
      </c>
      <c r="F41" t="s">
        <v>125</v>
      </c>
      <c r="G41">
        <f t="shared" si="1"/>
        <v>0</v>
      </c>
      <c r="H41">
        <v>2</v>
      </c>
      <c r="I41">
        <v>0</v>
      </c>
      <c r="J41">
        <v>3.9363803163883438E-4</v>
      </c>
    </row>
    <row r="42" spans="1:11" x14ac:dyDescent="0.35">
      <c r="A42" t="s">
        <v>115</v>
      </c>
      <c r="B42" t="s">
        <v>111</v>
      </c>
      <c r="C42" t="s">
        <v>106</v>
      </c>
      <c r="D42" t="s">
        <v>116</v>
      </c>
      <c r="E42" t="s">
        <v>1207</v>
      </c>
      <c r="F42" t="s">
        <v>118</v>
      </c>
      <c r="G42">
        <f t="shared" si="1"/>
        <v>0.22988505747126436</v>
      </c>
      <c r="H42">
        <v>2</v>
      </c>
      <c r="I42">
        <v>1</v>
      </c>
      <c r="J42">
        <v>3.9363803163883438E-4</v>
      </c>
      <c r="K42" t="s">
        <v>1238</v>
      </c>
    </row>
    <row r="43" spans="1:11" x14ac:dyDescent="0.35">
      <c r="A43" t="s">
        <v>211</v>
      </c>
      <c r="B43" t="s">
        <v>111</v>
      </c>
      <c r="C43" t="s">
        <v>106</v>
      </c>
      <c r="D43" t="s">
        <v>212</v>
      </c>
      <c r="E43" t="s">
        <v>1239</v>
      </c>
      <c r="F43" t="s">
        <v>213</v>
      </c>
      <c r="G43">
        <f t="shared" si="1"/>
        <v>3.9080459770114944</v>
      </c>
      <c r="H43">
        <v>5</v>
      </c>
      <c r="I43">
        <v>17</v>
      </c>
      <c r="J43">
        <v>3.9363803163883438E-4</v>
      </c>
      <c r="K43" t="s">
        <v>1240</v>
      </c>
    </row>
    <row r="44" spans="1:11" x14ac:dyDescent="0.35">
      <c r="A44" t="s">
        <v>214</v>
      </c>
      <c r="B44" t="s">
        <v>111</v>
      </c>
      <c r="C44" t="s">
        <v>106</v>
      </c>
      <c r="D44" t="s">
        <v>215</v>
      </c>
      <c r="E44" t="s">
        <v>1241</v>
      </c>
      <c r="F44" t="s">
        <v>216</v>
      </c>
      <c r="G44">
        <f t="shared" si="1"/>
        <v>8.0459770114942533</v>
      </c>
      <c r="H44">
        <v>3</v>
      </c>
      <c r="I44">
        <v>35</v>
      </c>
      <c r="J44">
        <v>3.9363803163883438E-4</v>
      </c>
      <c r="K44" t="s">
        <v>1242</v>
      </c>
    </row>
    <row r="45" spans="1:11" x14ac:dyDescent="0.35">
      <c r="A45" t="s">
        <v>357</v>
      </c>
      <c r="B45" t="s">
        <v>111</v>
      </c>
      <c r="C45" t="s">
        <v>106</v>
      </c>
      <c r="D45" t="s">
        <v>358</v>
      </c>
      <c r="E45" t="s">
        <v>1241</v>
      </c>
      <c r="F45" t="s">
        <v>360</v>
      </c>
      <c r="G45">
        <f t="shared" si="1"/>
        <v>8.0459770114942533</v>
      </c>
      <c r="H45">
        <v>4</v>
      </c>
      <c r="I45">
        <v>35</v>
      </c>
      <c r="J45">
        <v>3.9363803163883438E-4</v>
      </c>
      <c r="K45" t="s">
        <v>1242</v>
      </c>
    </row>
    <row r="46" spans="1:11" x14ac:dyDescent="0.35">
      <c r="A46" t="s">
        <v>208</v>
      </c>
      <c r="B46" t="s">
        <v>111</v>
      </c>
      <c r="C46" t="s">
        <v>106</v>
      </c>
      <c r="D46" t="s">
        <v>209</v>
      </c>
      <c r="E46" t="s">
        <v>1243</v>
      </c>
      <c r="F46" t="s">
        <v>210</v>
      </c>
      <c r="G46">
        <f t="shared" si="1"/>
        <v>9.1954022988505741</v>
      </c>
      <c r="H46">
        <v>3</v>
      </c>
      <c r="I46">
        <v>40</v>
      </c>
      <c r="J46">
        <v>3.9363803163883438E-4</v>
      </c>
      <c r="K46" t="s">
        <v>1244</v>
      </c>
    </row>
    <row r="47" spans="1:11" x14ac:dyDescent="0.35">
      <c r="A47" t="s">
        <v>202</v>
      </c>
      <c r="B47" t="s">
        <v>111</v>
      </c>
      <c r="C47" t="s">
        <v>106</v>
      </c>
      <c r="D47" t="s">
        <v>203</v>
      </c>
      <c r="E47" t="s">
        <v>1243</v>
      </c>
      <c r="F47" t="s">
        <v>204</v>
      </c>
      <c r="G47">
        <f t="shared" si="1"/>
        <v>9.1954022988505741</v>
      </c>
      <c r="H47">
        <v>2</v>
      </c>
      <c r="I47">
        <v>40</v>
      </c>
      <c r="J47">
        <v>3.9363803163883438E-4</v>
      </c>
      <c r="K47" t="s">
        <v>1244</v>
      </c>
    </row>
    <row r="48" spans="1:11" x14ac:dyDescent="0.35">
      <c r="A48" t="s">
        <v>856</v>
      </c>
      <c r="B48" t="s">
        <v>111</v>
      </c>
      <c r="C48" t="s">
        <v>106</v>
      </c>
      <c r="D48" t="s">
        <v>857</v>
      </c>
      <c r="E48" t="s">
        <v>1172</v>
      </c>
      <c r="F48" t="s">
        <v>858</v>
      </c>
      <c r="G48">
        <f t="shared" si="1"/>
        <v>1.3793103448275863</v>
      </c>
      <c r="H48">
        <v>3</v>
      </c>
      <c r="I48">
        <v>6</v>
      </c>
      <c r="J48">
        <v>9.7438198547870284E-3</v>
      </c>
      <c r="K48" t="s">
        <v>1245</v>
      </c>
    </row>
    <row r="49" spans="1:11" x14ac:dyDescent="0.35">
      <c r="A49" t="s">
        <v>860</v>
      </c>
      <c r="B49" t="s">
        <v>111</v>
      </c>
      <c r="C49" t="s">
        <v>106</v>
      </c>
      <c r="D49" t="s">
        <v>861</v>
      </c>
      <c r="E49" t="s">
        <v>1172</v>
      </c>
      <c r="F49" t="s">
        <v>858</v>
      </c>
      <c r="G49">
        <f t="shared" si="1"/>
        <v>1.3793103448275863</v>
      </c>
      <c r="H49">
        <v>4</v>
      </c>
      <c r="I49">
        <v>6</v>
      </c>
      <c r="J49">
        <v>9.7438198547870284E-3</v>
      </c>
      <c r="K49" t="s">
        <v>1245</v>
      </c>
    </row>
    <row r="50" spans="1:11" x14ac:dyDescent="0.35">
      <c r="A50" t="s">
        <v>1246</v>
      </c>
      <c r="B50" t="s">
        <v>59</v>
      </c>
      <c r="C50" t="s">
        <v>11</v>
      </c>
      <c r="D50" t="s">
        <v>1247</v>
      </c>
      <c r="E50" t="s">
        <v>1248</v>
      </c>
      <c r="F50" t="s">
        <v>683</v>
      </c>
      <c r="G50">
        <f t="shared" si="1"/>
        <v>2.2988505747126435</v>
      </c>
      <c r="H50">
        <v>11</v>
      </c>
      <c r="I50">
        <v>10</v>
      </c>
      <c r="J50">
        <v>1.309241238073489E-4</v>
      </c>
      <c r="K50" t="s">
        <v>1249</v>
      </c>
    </row>
    <row r="51" spans="1:11" x14ac:dyDescent="0.35">
      <c r="A51" t="s">
        <v>1250</v>
      </c>
      <c r="B51" t="s">
        <v>59</v>
      </c>
      <c r="C51" t="s">
        <v>11</v>
      </c>
      <c r="D51" t="s">
        <v>1251</v>
      </c>
      <c r="E51" t="s">
        <v>1248</v>
      </c>
      <c r="F51" t="s">
        <v>683</v>
      </c>
      <c r="G51">
        <f t="shared" si="1"/>
        <v>2.2988505747126435</v>
      </c>
      <c r="H51">
        <v>12</v>
      </c>
      <c r="I51">
        <v>10</v>
      </c>
      <c r="J51">
        <v>1.309241238073489E-4</v>
      </c>
      <c r="K51" t="s">
        <v>1249</v>
      </c>
    </row>
    <row r="52" spans="1:11" x14ac:dyDescent="0.35">
      <c r="A52" t="s">
        <v>989</v>
      </c>
      <c r="B52" t="s">
        <v>59</v>
      </c>
      <c r="C52" t="s">
        <v>11</v>
      </c>
      <c r="D52" t="s">
        <v>990</v>
      </c>
      <c r="E52" t="s">
        <v>1209</v>
      </c>
      <c r="F52" t="s">
        <v>992</v>
      </c>
      <c r="G52">
        <f t="shared" si="1"/>
        <v>4.5977011494252871</v>
      </c>
      <c r="H52">
        <v>8</v>
      </c>
      <c r="I52">
        <v>20</v>
      </c>
      <c r="J52">
        <v>1.309241238073489E-4</v>
      </c>
      <c r="K52" t="s">
        <v>1252</v>
      </c>
    </row>
    <row r="53" spans="1:11" x14ac:dyDescent="0.35">
      <c r="A53" t="s">
        <v>994</v>
      </c>
      <c r="B53" t="s">
        <v>59</v>
      </c>
      <c r="C53" t="s">
        <v>11</v>
      </c>
      <c r="D53" t="s">
        <v>995</v>
      </c>
      <c r="E53" t="s">
        <v>1209</v>
      </c>
      <c r="F53" t="s">
        <v>992</v>
      </c>
      <c r="G53">
        <f t="shared" si="1"/>
        <v>4.5977011494252871</v>
      </c>
      <c r="H53">
        <v>9</v>
      </c>
      <c r="I53">
        <v>20</v>
      </c>
      <c r="J53">
        <v>1.309241238073489E-4</v>
      </c>
      <c r="K53" t="s">
        <v>1252</v>
      </c>
    </row>
    <row r="54" spans="1:11" x14ac:dyDescent="0.35">
      <c r="A54" t="s">
        <v>877</v>
      </c>
      <c r="B54" t="s">
        <v>59</v>
      </c>
      <c r="C54" t="s">
        <v>11</v>
      </c>
      <c r="D54" t="s">
        <v>878</v>
      </c>
      <c r="E54" t="s">
        <v>1181</v>
      </c>
      <c r="F54" t="s">
        <v>574</v>
      </c>
      <c r="G54">
        <f t="shared" si="1"/>
        <v>1.1494252873563218</v>
      </c>
      <c r="H54">
        <v>6</v>
      </c>
      <c r="I54">
        <v>5</v>
      </c>
      <c r="J54">
        <v>1.309241238073489E-4</v>
      </c>
      <c r="K54" t="s">
        <v>1253</v>
      </c>
    </row>
    <row r="55" spans="1:11" x14ac:dyDescent="0.35">
      <c r="A55" t="s">
        <v>1254</v>
      </c>
      <c r="B55" t="s">
        <v>59</v>
      </c>
      <c r="C55" t="s">
        <v>11</v>
      </c>
      <c r="D55" t="s">
        <v>1255</v>
      </c>
      <c r="E55" t="s">
        <v>1168</v>
      </c>
      <c r="F55" t="s">
        <v>1256</v>
      </c>
      <c r="G55">
        <f t="shared" si="1"/>
        <v>2.7586206896551726</v>
      </c>
      <c r="H55">
        <v>7</v>
      </c>
      <c r="I55">
        <v>12</v>
      </c>
      <c r="J55">
        <v>1.309241238073489E-4</v>
      </c>
      <c r="K55" t="s">
        <v>1257</v>
      </c>
    </row>
    <row r="56" spans="1:11" x14ac:dyDescent="0.35">
      <c r="A56" t="s">
        <v>1258</v>
      </c>
      <c r="B56" t="s">
        <v>59</v>
      </c>
      <c r="C56" t="s">
        <v>11</v>
      </c>
      <c r="D56" t="s">
        <v>1259</v>
      </c>
      <c r="E56" t="s">
        <v>1248</v>
      </c>
      <c r="F56" t="s">
        <v>1229</v>
      </c>
      <c r="G56">
        <f t="shared" si="1"/>
        <v>2.2988505747126435</v>
      </c>
      <c r="H56">
        <v>10</v>
      </c>
      <c r="I56">
        <v>10</v>
      </c>
      <c r="J56">
        <v>1.309241238073489E-4</v>
      </c>
      <c r="K56" t="s">
        <v>1249</v>
      </c>
    </row>
    <row r="57" spans="1:11" x14ac:dyDescent="0.35">
      <c r="A57" t="s">
        <v>996</v>
      </c>
      <c r="B57" t="s">
        <v>59</v>
      </c>
      <c r="C57" t="s">
        <v>11</v>
      </c>
      <c r="D57" t="s">
        <v>997</v>
      </c>
      <c r="E57" t="s">
        <v>1248</v>
      </c>
      <c r="F57" t="s">
        <v>349</v>
      </c>
      <c r="G57">
        <f t="shared" si="1"/>
        <v>2.2988505747126435</v>
      </c>
      <c r="H57">
        <v>3</v>
      </c>
      <c r="I57">
        <v>10</v>
      </c>
      <c r="J57">
        <v>1.309241238073489E-4</v>
      </c>
      <c r="K57" t="s">
        <v>1260</v>
      </c>
    </row>
    <row r="58" spans="1:11" x14ac:dyDescent="0.35">
      <c r="A58" t="s">
        <v>1004</v>
      </c>
      <c r="B58" t="s">
        <v>59</v>
      </c>
      <c r="C58" t="s">
        <v>11</v>
      </c>
      <c r="D58" t="s">
        <v>1005</v>
      </c>
      <c r="E58" t="s">
        <v>1183</v>
      </c>
      <c r="F58" t="s">
        <v>1007</v>
      </c>
      <c r="G58">
        <f t="shared" si="1"/>
        <v>1.8390804597701149</v>
      </c>
      <c r="H58">
        <v>4</v>
      </c>
      <c r="I58">
        <v>8</v>
      </c>
      <c r="J58">
        <v>1.309241238073489E-4</v>
      </c>
      <c r="K58" t="s">
        <v>1261</v>
      </c>
    </row>
    <row r="59" spans="1:11" x14ac:dyDescent="0.35">
      <c r="A59" t="s">
        <v>1262</v>
      </c>
      <c r="B59" t="s">
        <v>59</v>
      </c>
      <c r="C59" t="s">
        <v>11</v>
      </c>
      <c r="D59" t="s">
        <v>1263</v>
      </c>
      <c r="E59" t="s">
        <v>1264</v>
      </c>
      <c r="F59" t="s">
        <v>220</v>
      </c>
      <c r="G59">
        <f t="shared" si="1"/>
        <v>5.5172413793103452</v>
      </c>
      <c r="H59">
        <v>6</v>
      </c>
      <c r="I59">
        <v>24</v>
      </c>
      <c r="J59">
        <v>1.309241238073489E-4</v>
      </c>
      <c r="K59" t="s">
        <v>1265</v>
      </c>
    </row>
    <row r="60" spans="1:11" x14ac:dyDescent="0.35">
      <c r="A60" t="s">
        <v>1266</v>
      </c>
      <c r="B60" t="s">
        <v>59</v>
      </c>
      <c r="C60" t="s">
        <v>11</v>
      </c>
      <c r="D60" t="s">
        <v>1267</v>
      </c>
      <c r="E60" t="s">
        <v>1248</v>
      </c>
      <c r="F60" t="s">
        <v>1268</v>
      </c>
      <c r="G60">
        <f t="shared" si="1"/>
        <v>2.2988505747126435</v>
      </c>
      <c r="H60">
        <v>8</v>
      </c>
      <c r="I60">
        <v>10</v>
      </c>
      <c r="J60">
        <v>1.309241238073489E-4</v>
      </c>
      <c r="K60" t="s">
        <v>1249</v>
      </c>
    </row>
    <row r="61" spans="1:11" x14ac:dyDescent="0.35">
      <c r="A61" t="s">
        <v>1269</v>
      </c>
      <c r="B61" t="s">
        <v>59</v>
      </c>
      <c r="C61" t="s">
        <v>11</v>
      </c>
      <c r="D61" t="s">
        <v>1270</v>
      </c>
      <c r="E61" t="s">
        <v>1271</v>
      </c>
      <c r="F61" t="s">
        <v>1268</v>
      </c>
      <c r="G61">
        <f t="shared" si="1"/>
        <v>2.5287356321839081</v>
      </c>
      <c r="H61">
        <v>8</v>
      </c>
      <c r="I61">
        <v>11</v>
      </c>
      <c r="J61">
        <v>1.309241238073489E-4</v>
      </c>
      <c r="K61" t="s">
        <v>1272</v>
      </c>
    </row>
    <row r="62" spans="1:11" x14ac:dyDescent="0.35">
      <c r="A62" t="s">
        <v>1273</v>
      </c>
      <c r="B62" t="s">
        <v>59</v>
      </c>
      <c r="C62" t="s">
        <v>11</v>
      </c>
      <c r="D62" t="s">
        <v>1274</v>
      </c>
      <c r="E62" t="s">
        <v>1248</v>
      </c>
      <c r="F62" t="s">
        <v>1268</v>
      </c>
      <c r="G62">
        <f t="shared" si="1"/>
        <v>2.2988505747126435</v>
      </c>
      <c r="H62">
        <v>8</v>
      </c>
      <c r="I62">
        <v>10</v>
      </c>
      <c r="J62">
        <v>1.309241238073489E-4</v>
      </c>
      <c r="K62" t="s">
        <v>1249</v>
      </c>
    </row>
    <row r="63" spans="1:11" x14ac:dyDescent="0.35">
      <c r="A63" t="s">
        <v>1275</v>
      </c>
      <c r="B63" t="s">
        <v>59</v>
      </c>
      <c r="C63" t="s">
        <v>11</v>
      </c>
      <c r="D63" t="s">
        <v>1276</v>
      </c>
      <c r="E63" t="s">
        <v>1248</v>
      </c>
      <c r="F63" t="s">
        <v>1268</v>
      </c>
      <c r="G63">
        <f t="shared" si="1"/>
        <v>2.2988505747126435</v>
      </c>
      <c r="H63">
        <v>6</v>
      </c>
      <c r="I63">
        <v>10</v>
      </c>
      <c r="J63">
        <v>1.309241238073489E-4</v>
      </c>
      <c r="K63" t="s">
        <v>1249</v>
      </c>
    </row>
    <row r="64" spans="1:11" x14ac:dyDescent="0.35">
      <c r="A64" t="s">
        <v>1277</v>
      </c>
      <c r="B64" t="s">
        <v>59</v>
      </c>
      <c r="C64" t="s">
        <v>11</v>
      </c>
      <c r="D64" t="s">
        <v>1278</v>
      </c>
      <c r="E64" t="s">
        <v>1248</v>
      </c>
      <c r="F64" t="s">
        <v>1268</v>
      </c>
      <c r="G64">
        <f t="shared" si="1"/>
        <v>2.2988505747126435</v>
      </c>
      <c r="H64">
        <v>5</v>
      </c>
      <c r="I64">
        <v>10</v>
      </c>
      <c r="J64">
        <v>1.309241238073489E-4</v>
      </c>
      <c r="K64" t="s">
        <v>1249</v>
      </c>
    </row>
    <row r="65" spans="1:11" x14ac:dyDescent="0.35">
      <c r="A65" t="s">
        <v>1279</v>
      </c>
      <c r="B65" t="s">
        <v>59</v>
      </c>
      <c r="C65" t="s">
        <v>11</v>
      </c>
      <c r="D65" t="s">
        <v>1280</v>
      </c>
      <c r="E65" t="s">
        <v>1248</v>
      </c>
      <c r="F65" t="s">
        <v>1268</v>
      </c>
      <c r="G65">
        <f t="shared" si="1"/>
        <v>2.2988505747126435</v>
      </c>
      <c r="H65">
        <v>7</v>
      </c>
      <c r="I65">
        <v>10</v>
      </c>
      <c r="J65">
        <v>1.309241238073489E-4</v>
      </c>
      <c r="K65" t="s">
        <v>1249</v>
      </c>
    </row>
    <row r="66" spans="1:11" x14ac:dyDescent="0.35">
      <c r="A66" t="s">
        <v>1281</v>
      </c>
      <c r="B66" t="s">
        <v>59</v>
      </c>
      <c r="C66" t="s">
        <v>11</v>
      </c>
      <c r="D66" t="s">
        <v>1282</v>
      </c>
      <c r="E66" t="s">
        <v>1248</v>
      </c>
      <c r="F66" t="s">
        <v>1268</v>
      </c>
      <c r="G66">
        <f t="shared" ref="G66:G97" si="2">I66/435*100</f>
        <v>2.2988505747126435</v>
      </c>
      <c r="H66">
        <v>9</v>
      </c>
      <c r="I66">
        <v>10</v>
      </c>
      <c r="J66">
        <v>1.309241238073489E-4</v>
      </c>
      <c r="K66" t="s">
        <v>1249</v>
      </c>
    </row>
    <row r="67" spans="1:11" x14ac:dyDescent="0.35">
      <c r="A67" t="s">
        <v>1283</v>
      </c>
      <c r="B67" t="s">
        <v>59</v>
      </c>
      <c r="C67" t="s">
        <v>11</v>
      </c>
      <c r="D67" t="s">
        <v>1284</v>
      </c>
      <c r="E67" t="s">
        <v>1271</v>
      </c>
      <c r="F67" t="s">
        <v>1268</v>
      </c>
      <c r="G67">
        <f t="shared" si="2"/>
        <v>2.5287356321839081</v>
      </c>
      <c r="H67">
        <v>6</v>
      </c>
      <c r="I67">
        <v>11</v>
      </c>
      <c r="J67">
        <v>1.309241238073489E-4</v>
      </c>
      <c r="K67" t="s">
        <v>1272</v>
      </c>
    </row>
    <row r="68" spans="1:11" x14ac:dyDescent="0.35">
      <c r="A68" t="s">
        <v>1134</v>
      </c>
      <c r="B68" t="s">
        <v>59</v>
      </c>
      <c r="C68" t="s">
        <v>11</v>
      </c>
      <c r="D68" t="s">
        <v>1135</v>
      </c>
      <c r="E68" t="s">
        <v>1285</v>
      </c>
      <c r="F68" t="s">
        <v>1136</v>
      </c>
      <c r="G68">
        <f t="shared" si="2"/>
        <v>5.9770114942528734</v>
      </c>
      <c r="H68">
        <v>3</v>
      </c>
      <c r="I68">
        <v>26</v>
      </c>
      <c r="J68">
        <v>1.309241238073489E-4</v>
      </c>
      <c r="K68" t="s">
        <v>1286</v>
      </c>
    </row>
    <row r="69" spans="1:11" x14ac:dyDescent="0.35">
      <c r="A69" t="s">
        <v>1092</v>
      </c>
      <c r="B69" t="s">
        <v>59</v>
      </c>
      <c r="C69" t="s">
        <v>11</v>
      </c>
      <c r="D69" t="s">
        <v>1093</v>
      </c>
      <c r="E69" t="s">
        <v>1264</v>
      </c>
      <c r="F69" t="s">
        <v>1095</v>
      </c>
      <c r="G69">
        <f t="shared" si="2"/>
        <v>5.5172413793103452</v>
      </c>
      <c r="H69">
        <v>3</v>
      </c>
      <c r="I69">
        <v>24</v>
      </c>
      <c r="J69">
        <v>1.309241238073489E-4</v>
      </c>
      <c r="K69" t="s">
        <v>1287</v>
      </c>
    </row>
    <row r="70" spans="1:11" x14ac:dyDescent="0.35">
      <c r="A70" t="s">
        <v>1288</v>
      </c>
      <c r="B70" t="s">
        <v>59</v>
      </c>
      <c r="C70" t="s">
        <v>11</v>
      </c>
      <c r="D70" t="s">
        <v>1289</v>
      </c>
      <c r="E70" t="s">
        <v>1271</v>
      </c>
      <c r="F70" t="s">
        <v>927</v>
      </c>
      <c r="G70">
        <f t="shared" si="2"/>
        <v>2.5287356321839081</v>
      </c>
      <c r="H70">
        <v>7</v>
      </c>
      <c r="I70">
        <v>11</v>
      </c>
      <c r="J70">
        <v>1.309241238073489E-4</v>
      </c>
      <c r="K70" t="s">
        <v>1290</v>
      </c>
    </row>
    <row r="71" spans="1:11" x14ac:dyDescent="0.35">
      <c r="A71" t="s">
        <v>1291</v>
      </c>
      <c r="B71" t="s">
        <v>59</v>
      </c>
      <c r="C71" t="s">
        <v>11</v>
      </c>
      <c r="D71" t="s">
        <v>1292</v>
      </c>
      <c r="E71" t="s">
        <v>1168</v>
      </c>
      <c r="F71" t="s">
        <v>927</v>
      </c>
      <c r="G71">
        <f t="shared" si="2"/>
        <v>2.7586206896551726</v>
      </c>
      <c r="H71">
        <v>4</v>
      </c>
      <c r="I71">
        <v>12</v>
      </c>
      <c r="J71">
        <v>1.309241238073489E-4</v>
      </c>
      <c r="K71" t="s">
        <v>1293</v>
      </c>
    </row>
    <row r="72" spans="1:11" x14ac:dyDescent="0.35">
      <c r="A72" t="s">
        <v>999</v>
      </c>
      <c r="B72" t="s">
        <v>59</v>
      </c>
      <c r="C72" t="s">
        <v>11</v>
      </c>
      <c r="D72" t="s">
        <v>1000</v>
      </c>
      <c r="E72" t="s">
        <v>1294</v>
      </c>
      <c r="F72" t="s">
        <v>1002</v>
      </c>
      <c r="G72">
        <f t="shared" si="2"/>
        <v>7.8160919540229887</v>
      </c>
      <c r="H72">
        <v>3</v>
      </c>
      <c r="I72">
        <v>34</v>
      </c>
      <c r="J72">
        <v>1.309241238073489E-4</v>
      </c>
      <c r="K72" t="s">
        <v>1295</v>
      </c>
    </row>
    <row r="73" spans="1:11" x14ac:dyDescent="0.35">
      <c r="A73" t="s">
        <v>982</v>
      </c>
      <c r="B73" t="s">
        <v>59</v>
      </c>
      <c r="C73" t="s">
        <v>11</v>
      </c>
      <c r="D73" t="s">
        <v>983</v>
      </c>
      <c r="E73" t="s">
        <v>1158</v>
      </c>
      <c r="F73" t="s">
        <v>984</v>
      </c>
      <c r="G73">
        <f t="shared" si="2"/>
        <v>4.8275862068965516</v>
      </c>
      <c r="H73">
        <v>8</v>
      </c>
      <c r="I73">
        <v>21</v>
      </c>
      <c r="J73">
        <v>1.4507722797108981E-4</v>
      </c>
      <c r="K73" t="s">
        <v>1296</v>
      </c>
    </row>
    <row r="74" spans="1:11" x14ac:dyDescent="0.35">
      <c r="A74" t="s">
        <v>986</v>
      </c>
      <c r="B74" t="s">
        <v>59</v>
      </c>
      <c r="C74" t="s">
        <v>11</v>
      </c>
      <c r="D74" t="s">
        <v>987</v>
      </c>
      <c r="E74" t="s">
        <v>1158</v>
      </c>
      <c r="F74" t="s">
        <v>988</v>
      </c>
      <c r="G74">
        <f t="shared" si="2"/>
        <v>4.8275862068965516</v>
      </c>
      <c r="H74">
        <v>5</v>
      </c>
      <c r="I74">
        <v>21</v>
      </c>
      <c r="J74">
        <v>1.5508388391424091E-4</v>
      </c>
      <c r="K74" t="s">
        <v>1296</v>
      </c>
    </row>
    <row r="75" spans="1:11" x14ac:dyDescent="0.35">
      <c r="A75" t="s">
        <v>1297</v>
      </c>
      <c r="B75" t="s">
        <v>59</v>
      </c>
      <c r="C75" t="s">
        <v>11</v>
      </c>
      <c r="D75" t="s">
        <v>1298</v>
      </c>
      <c r="E75" t="s">
        <v>1248</v>
      </c>
      <c r="F75" t="s">
        <v>326</v>
      </c>
      <c r="G75">
        <f t="shared" si="2"/>
        <v>2.2988505747126435</v>
      </c>
      <c r="H75">
        <v>6</v>
      </c>
      <c r="I75">
        <v>10</v>
      </c>
      <c r="J75">
        <v>1.5509803938507211E-4</v>
      </c>
      <c r="K75" t="s">
        <v>1249</v>
      </c>
    </row>
    <row r="76" spans="1:11" x14ac:dyDescent="0.35">
      <c r="A76" t="s">
        <v>974</v>
      </c>
      <c r="B76" t="s">
        <v>59</v>
      </c>
      <c r="C76" t="s">
        <v>11</v>
      </c>
      <c r="D76" t="s">
        <v>975</v>
      </c>
      <c r="E76" t="s">
        <v>1241</v>
      </c>
      <c r="F76" t="s">
        <v>977</v>
      </c>
      <c r="G76">
        <f t="shared" si="2"/>
        <v>8.0459770114942533</v>
      </c>
      <c r="H76">
        <v>3</v>
      </c>
      <c r="I76">
        <v>35</v>
      </c>
      <c r="J76">
        <v>1.7116101003970349E-4</v>
      </c>
      <c r="K76" t="s">
        <v>1299</v>
      </c>
    </row>
    <row r="77" spans="1:11" x14ac:dyDescent="0.35">
      <c r="A77" t="s">
        <v>1300</v>
      </c>
      <c r="B77" t="s">
        <v>59</v>
      </c>
      <c r="C77" t="s">
        <v>11</v>
      </c>
      <c r="D77" t="s">
        <v>1301</v>
      </c>
      <c r="E77" t="s">
        <v>1209</v>
      </c>
      <c r="F77" t="s">
        <v>1302</v>
      </c>
      <c r="G77">
        <f t="shared" si="2"/>
        <v>4.5977011494252871</v>
      </c>
      <c r="H77">
        <v>6</v>
      </c>
      <c r="I77">
        <v>20</v>
      </c>
      <c r="J77">
        <v>1.7116101003970349E-4</v>
      </c>
      <c r="K77" t="s">
        <v>1303</v>
      </c>
    </row>
    <row r="78" spans="1:11" x14ac:dyDescent="0.35">
      <c r="A78" t="s">
        <v>1012</v>
      </c>
      <c r="B78" t="s">
        <v>59</v>
      </c>
      <c r="C78" t="s">
        <v>11</v>
      </c>
      <c r="D78" t="s">
        <v>1013</v>
      </c>
      <c r="E78" t="s">
        <v>1304</v>
      </c>
      <c r="F78" t="s">
        <v>1015</v>
      </c>
      <c r="G78">
        <f t="shared" si="2"/>
        <v>5.2873563218390807</v>
      </c>
      <c r="H78">
        <v>7</v>
      </c>
      <c r="I78">
        <v>23</v>
      </c>
      <c r="J78">
        <v>2.2449352729446339E-4</v>
      </c>
      <c r="K78" t="s">
        <v>1305</v>
      </c>
    </row>
    <row r="79" spans="1:11" x14ac:dyDescent="0.35">
      <c r="A79" t="s">
        <v>1120</v>
      </c>
      <c r="B79" t="s">
        <v>59</v>
      </c>
      <c r="C79" t="s">
        <v>11</v>
      </c>
      <c r="D79" t="s">
        <v>1121</v>
      </c>
      <c r="E79" t="s">
        <v>1306</v>
      </c>
      <c r="F79" t="s">
        <v>1118</v>
      </c>
      <c r="G79">
        <f t="shared" si="2"/>
        <v>10.804597701149426</v>
      </c>
      <c r="H79">
        <v>5</v>
      </c>
      <c r="I79">
        <v>47</v>
      </c>
      <c r="J79">
        <v>2.2449352729446339E-4</v>
      </c>
      <c r="K79" t="s">
        <v>1307</v>
      </c>
    </row>
    <row r="80" spans="1:11" x14ac:dyDescent="0.35">
      <c r="A80" t="s">
        <v>1116</v>
      </c>
      <c r="B80" t="s">
        <v>59</v>
      </c>
      <c r="C80" t="s">
        <v>11</v>
      </c>
      <c r="D80" t="s">
        <v>1117</v>
      </c>
      <c r="E80" t="s">
        <v>1306</v>
      </c>
      <c r="F80" t="s">
        <v>1118</v>
      </c>
      <c r="G80">
        <f t="shared" si="2"/>
        <v>10.804597701149426</v>
      </c>
      <c r="H80">
        <v>4</v>
      </c>
      <c r="I80">
        <v>47</v>
      </c>
      <c r="J80">
        <v>2.2449352729446339E-4</v>
      </c>
      <c r="K80" t="s">
        <v>1307</v>
      </c>
    </row>
    <row r="81" spans="1:11" x14ac:dyDescent="0.35">
      <c r="A81" t="s">
        <v>1122</v>
      </c>
      <c r="B81" t="s">
        <v>59</v>
      </c>
      <c r="C81" t="s">
        <v>11</v>
      </c>
      <c r="D81" t="s">
        <v>1123</v>
      </c>
      <c r="E81" t="s">
        <v>1306</v>
      </c>
      <c r="F81" t="s">
        <v>1124</v>
      </c>
      <c r="G81">
        <f t="shared" si="2"/>
        <v>10.804597701149426</v>
      </c>
      <c r="H81">
        <v>3</v>
      </c>
      <c r="I81">
        <v>47</v>
      </c>
      <c r="J81">
        <v>2.3247750605224151E-4</v>
      </c>
      <c r="K81" t="s">
        <v>1307</v>
      </c>
    </row>
    <row r="82" spans="1:11" x14ac:dyDescent="0.35">
      <c r="A82" t="s">
        <v>1308</v>
      </c>
      <c r="B82" t="s">
        <v>59</v>
      </c>
      <c r="C82" t="s">
        <v>11</v>
      </c>
      <c r="D82" t="s">
        <v>1309</v>
      </c>
      <c r="E82" t="s">
        <v>1310</v>
      </c>
      <c r="F82" t="s">
        <v>1311</v>
      </c>
      <c r="G82">
        <f t="shared" si="2"/>
        <v>7.5862068965517242</v>
      </c>
      <c r="H82">
        <v>4</v>
      </c>
      <c r="I82">
        <v>33</v>
      </c>
      <c r="J82">
        <v>2.4899067957616318E-4</v>
      </c>
      <c r="K82" t="s">
        <v>1312</v>
      </c>
    </row>
    <row r="83" spans="1:11" x14ac:dyDescent="0.35">
      <c r="A83" t="s">
        <v>1313</v>
      </c>
      <c r="B83" t="s">
        <v>59</v>
      </c>
      <c r="C83" t="s">
        <v>11</v>
      </c>
      <c r="D83" t="s">
        <v>1314</v>
      </c>
      <c r="E83" t="s">
        <v>1228</v>
      </c>
      <c r="F83" t="s">
        <v>1221</v>
      </c>
      <c r="G83">
        <f t="shared" si="2"/>
        <v>1.6091954022988506</v>
      </c>
      <c r="H83">
        <v>8</v>
      </c>
      <c r="I83">
        <v>7</v>
      </c>
      <c r="J83">
        <v>2.9478511752958111E-4</v>
      </c>
      <c r="K83" t="s">
        <v>1315</v>
      </c>
    </row>
    <row r="84" spans="1:11" x14ac:dyDescent="0.35">
      <c r="A84" t="s">
        <v>1316</v>
      </c>
      <c r="B84" t="s">
        <v>59</v>
      </c>
      <c r="C84" t="s">
        <v>11</v>
      </c>
      <c r="D84" t="s">
        <v>1317</v>
      </c>
      <c r="E84" t="s">
        <v>1271</v>
      </c>
      <c r="F84" t="s">
        <v>760</v>
      </c>
      <c r="G84">
        <f t="shared" si="2"/>
        <v>2.5287356321839081</v>
      </c>
      <c r="H84">
        <v>4</v>
      </c>
      <c r="I84">
        <v>11</v>
      </c>
      <c r="J84">
        <v>2.9546112694232412E-4</v>
      </c>
      <c r="K84" t="s">
        <v>1318</v>
      </c>
    </row>
    <row r="85" spans="1:11" x14ac:dyDescent="0.35">
      <c r="A85" t="s">
        <v>1319</v>
      </c>
      <c r="B85" t="s">
        <v>59</v>
      </c>
      <c r="C85" t="s">
        <v>11</v>
      </c>
      <c r="D85" t="s">
        <v>1320</v>
      </c>
      <c r="E85" t="s">
        <v>1321</v>
      </c>
      <c r="F85" t="s">
        <v>1322</v>
      </c>
      <c r="G85">
        <f t="shared" si="2"/>
        <v>15.402298850574713</v>
      </c>
      <c r="H85">
        <v>2</v>
      </c>
      <c r="I85">
        <v>67</v>
      </c>
      <c r="J85">
        <v>2.9546112694232412E-4</v>
      </c>
      <c r="K85" t="s">
        <v>1323</v>
      </c>
    </row>
    <row r="86" spans="1:11" x14ac:dyDescent="0.35">
      <c r="A86" t="s">
        <v>1324</v>
      </c>
      <c r="B86" t="s">
        <v>59</v>
      </c>
      <c r="C86" t="s">
        <v>11</v>
      </c>
      <c r="D86" t="s">
        <v>1325</v>
      </c>
      <c r="E86" t="s">
        <v>1168</v>
      </c>
      <c r="F86" t="s">
        <v>1326</v>
      </c>
      <c r="G86">
        <f t="shared" si="2"/>
        <v>2.7586206896551726</v>
      </c>
      <c r="H86">
        <v>7</v>
      </c>
      <c r="I86">
        <v>12</v>
      </c>
      <c r="J86">
        <v>2.9546112694232412E-4</v>
      </c>
      <c r="K86" t="s">
        <v>1327</v>
      </c>
    </row>
    <row r="87" spans="1:11" x14ac:dyDescent="0.35">
      <c r="A87" t="s">
        <v>480</v>
      </c>
      <c r="B87" t="s">
        <v>59</v>
      </c>
      <c r="C87" t="s">
        <v>11</v>
      </c>
      <c r="D87" t="s">
        <v>481</v>
      </c>
      <c r="E87" t="s">
        <v>1328</v>
      </c>
      <c r="F87" t="s">
        <v>483</v>
      </c>
      <c r="G87">
        <f t="shared" si="2"/>
        <v>46.436781609195407</v>
      </c>
      <c r="H87">
        <v>1</v>
      </c>
      <c r="I87">
        <v>202</v>
      </c>
      <c r="J87">
        <v>4.0359184678327882E-4</v>
      </c>
      <c r="K87" t="s">
        <v>1329</v>
      </c>
    </row>
    <row r="88" spans="1:11" x14ac:dyDescent="0.35">
      <c r="A88" t="s">
        <v>969</v>
      </c>
      <c r="B88" t="s">
        <v>59</v>
      </c>
      <c r="C88" t="s">
        <v>11</v>
      </c>
      <c r="D88" t="s">
        <v>970</v>
      </c>
      <c r="E88" t="s">
        <v>1330</v>
      </c>
      <c r="F88" t="s">
        <v>972</v>
      </c>
      <c r="G88">
        <f t="shared" si="2"/>
        <v>31.494252873563216</v>
      </c>
      <c r="H88">
        <v>3</v>
      </c>
      <c r="I88">
        <v>137</v>
      </c>
      <c r="J88">
        <v>4.0359184678327882E-4</v>
      </c>
      <c r="K88" t="s">
        <v>1331</v>
      </c>
    </row>
    <row r="89" spans="1:11" x14ac:dyDescent="0.35">
      <c r="A89" t="s">
        <v>1332</v>
      </c>
      <c r="B89" t="s">
        <v>59</v>
      </c>
      <c r="C89" t="s">
        <v>11</v>
      </c>
      <c r="D89" t="s">
        <v>1333</v>
      </c>
      <c r="E89" t="s">
        <v>1187</v>
      </c>
      <c r="F89" t="s">
        <v>1334</v>
      </c>
      <c r="G89">
        <f t="shared" si="2"/>
        <v>5.0574712643678161</v>
      </c>
      <c r="H89">
        <v>4</v>
      </c>
      <c r="I89">
        <v>22</v>
      </c>
      <c r="J89">
        <v>4.0359184678327882E-4</v>
      </c>
      <c r="K89" t="s">
        <v>1335</v>
      </c>
    </row>
    <row r="90" spans="1:11" x14ac:dyDescent="0.35">
      <c r="A90" t="s">
        <v>514</v>
      </c>
      <c r="B90" t="s">
        <v>59</v>
      </c>
      <c r="C90" t="s">
        <v>11</v>
      </c>
      <c r="D90" t="s">
        <v>515</v>
      </c>
      <c r="E90" t="s">
        <v>1336</v>
      </c>
      <c r="F90" t="s">
        <v>517</v>
      </c>
      <c r="G90">
        <f t="shared" si="2"/>
        <v>41.609195402298852</v>
      </c>
      <c r="H90">
        <v>2</v>
      </c>
      <c r="I90">
        <v>181</v>
      </c>
      <c r="J90">
        <v>4.0359184678327882E-4</v>
      </c>
      <c r="K90" t="s">
        <v>1337</v>
      </c>
    </row>
    <row r="91" spans="1:11" x14ac:dyDescent="0.35">
      <c r="A91" t="s">
        <v>1338</v>
      </c>
      <c r="B91" t="s">
        <v>59</v>
      </c>
      <c r="C91" t="s">
        <v>11</v>
      </c>
      <c r="D91" t="s">
        <v>1339</v>
      </c>
      <c r="E91" t="s">
        <v>1157</v>
      </c>
      <c r="F91" t="s">
        <v>113</v>
      </c>
      <c r="G91">
        <f t="shared" si="2"/>
        <v>2.9885057471264367</v>
      </c>
      <c r="H91">
        <v>2</v>
      </c>
      <c r="I91">
        <v>13</v>
      </c>
      <c r="J91">
        <v>4.3531001076590938E-4</v>
      </c>
      <c r="K91" t="s">
        <v>1340</v>
      </c>
    </row>
    <row r="92" spans="1:11" x14ac:dyDescent="0.35">
      <c r="A92" t="s">
        <v>1341</v>
      </c>
      <c r="B92" t="s">
        <v>59</v>
      </c>
      <c r="C92" t="s">
        <v>11</v>
      </c>
      <c r="D92" t="s">
        <v>1342</v>
      </c>
      <c r="E92" t="s">
        <v>1343</v>
      </c>
      <c r="F92" t="s">
        <v>1344</v>
      </c>
      <c r="G92">
        <f t="shared" si="2"/>
        <v>38.850574712643677</v>
      </c>
      <c r="H92">
        <v>2</v>
      </c>
      <c r="I92">
        <v>169</v>
      </c>
      <c r="J92">
        <v>4.4572537461831462E-4</v>
      </c>
      <c r="K92" t="s">
        <v>1345</v>
      </c>
    </row>
    <row r="93" spans="1:11" x14ac:dyDescent="0.35">
      <c r="A93" t="s">
        <v>1346</v>
      </c>
      <c r="B93" t="s">
        <v>59</v>
      </c>
      <c r="C93" t="s">
        <v>11</v>
      </c>
      <c r="D93" t="s">
        <v>1347</v>
      </c>
      <c r="E93" t="s">
        <v>1348</v>
      </c>
      <c r="F93" t="s">
        <v>1349</v>
      </c>
      <c r="G93">
        <f t="shared" si="2"/>
        <v>8.9655172413793096</v>
      </c>
      <c r="H93">
        <v>3</v>
      </c>
      <c r="I93">
        <v>39</v>
      </c>
      <c r="J93">
        <v>4.4572537461831462E-4</v>
      </c>
      <c r="K93" t="s">
        <v>1350</v>
      </c>
    </row>
    <row r="94" spans="1:11" x14ac:dyDescent="0.35">
      <c r="A94" t="s">
        <v>870</v>
      </c>
      <c r="B94" t="s">
        <v>59</v>
      </c>
      <c r="C94" t="s">
        <v>11</v>
      </c>
      <c r="D94" t="s">
        <v>871</v>
      </c>
      <c r="E94" t="s">
        <v>1351</v>
      </c>
      <c r="F94" t="s">
        <v>873</v>
      </c>
      <c r="G94">
        <f t="shared" si="2"/>
        <v>12.643678160919542</v>
      </c>
      <c r="H94">
        <v>5</v>
      </c>
      <c r="I94">
        <v>55</v>
      </c>
      <c r="J94">
        <v>4.6721524793342888E-4</v>
      </c>
      <c r="K94" t="s">
        <v>1352</v>
      </c>
    </row>
    <row r="95" spans="1:11" x14ac:dyDescent="0.35">
      <c r="A95" t="s">
        <v>1017</v>
      </c>
      <c r="B95" t="s">
        <v>59</v>
      </c>
      <c r="C95" t="s">
        <v>11</v>
      </c>
      <c r="D95" t="s">
        <v>1018</v>
      </c>
      <c r="E95" t="s">
        <v>1181</v>
      </c>
      <c r="F95" t="s">
        <v>1019</v>
      </c>
      <c r="G95">
        <f t="shared" si="2"/>
        <v>1.1494252873563218</v>
      </c>
      <c r="H95">
        <v>5</v>
      </c>
      <c r="I95">
        <v>5</v>
      </c>
      <c r="J95">
        <v>5.5266301152946055E-4</v>
      </c>
      <c r="K95" t="s">
        <v>1253</v>
      </c>
    </row>
    <row r="96" spans="1:11" x14ac:dyDescent="0.35">
      <c r="A96" t="s">
        <v>1353</v>
      </c>
      <c r="B96" t="s">
        <v>59</v>
      </c>
      <c r="C96" t="s">
        <v>11</v>
      </c>
      <c r="D96" t="s">
        <v>1354</v>
      </c>
      <c r="E96" t="s">
        <v>1355</v>
      </c>
      <c r="F96" t="s">
        <v>648</v>
      </c>
      <c r="G96">
        <f t="shared" si="2"/>
        <v>6.2068965517241379</v>
      </c>
      <c r="H96">
        <v>5</v>
      </c>
      <c r="I96">
        <v>27</v>
      </c>
      <c r="J96">
        <v>5.6967176102873797E-4</v>
      </c>
      <c r="K96" t="s">
        <v>1356</v>
      </c>
    </row>
    <row r="97" spans="1:11" x14ac:dyDescent="0.35">
      <c r="A97" t="s">
        <v>503</v>
      </c>
      <c r="B97" t="s">
        <v>59</v>
      </c>
      <c r="C97" t="s">
        <v>11</v>
      </c>
      <c r="D97" t="s">
        <v>504</v>
      </c>
      <c r="E97" t="s">
        <v>1357</v>
      </c>
      <c r="F97" t="s">
        <v>506</v>
      </c>
      <c r="G97">
        <f t="shared" si="2"/>
        <v>35.632183908045981</v>
      </c>
      <c r="H97">
        <v>2</v>
      </c>
      <c r="I97">
        <v>155</v>
      </c>
      <c r="J97">
        <v>5.6967176102873797E-4</v>
      </c>
      <c r="K97" t="s">
        <v>1358</v>
      </c>
    </row>
    <row r="98" spans="1:11" x14ac:dyDescent="0.35">
      <c r="A98" t="s">
        <v>1359</v>
      </c>
      <c r="B98" t="s">
        <v>59</v>
      </c>
      <c r="C98" t="s">
        <v>11</v>
      </c>
      <c r="D98" t="s">
        <v>1360</v>
      </c>
      <c r="E98" t="s">
        <v>1271</v>
      </c>
      <c r="F98" t="s">
        <v>1191</v>
      </c>
      <c r="G98">
        <f t="shared" ref="G98:G129" si="3">I98/435*100</f>
        <v>2.5287356321839081</v>
      </c>
      <c r="H98">
        <v>8</v>
      </c>
      <c r="I98">
        <v>11</v>
      </c>
      <c r="J98">
        <v>7.1019908428353448E-4</v>
      </c>
      <c r="K98" t="s">
        <v>1361</v>
      </c>
    </row>
    <row r="99" spans="1:11" x14ac:dyDescent="0.35">
      <c r="A99" t="s">
        <v>1362</v>
      </c>
      <c r="B99" t="s">
        <v>59</v>
      </c>
      <c r="C99" t="s">
        <v>11</v>
      </c>
      <c r="D99" t="s">
        <v>1363</v>
      </c>
      <c r="E99" t="s">
        <v>1204</v>
      </c>
      <c r="F99" t="s">
        <v>1364</v>
      </c>
      <c r="G99">
        <f t="shared" si="3"/>
        <v>3.2183908045977012</v>
      </c>
      <c r="H99">
        <v>4</v>
      </c>
      <c r="I99">
        <v>14</v>
      </c>
      <c r="J99">
        <v>8.3070517179675678E-4</v>
      </c>
      <c r="K99" t="s">
        <v>1365</v>
      </c>
    </row>
    <row r="100" spans="1:11" x14ac:dyDescent="0.35">
      <c r="A100" t="s">
        <v>1366</v>
      </c>
      <c r="B100" t="s">
        <v>59</v>
      </c>
      <c r="C100" t="s">
        <v>11</v>
      </c>
      <c r="D100" t="s">
        <v>1367</v>
      </c>
      <c r="E100" t="s">
        <v>1168</v>
      </c>
      <c r="F100" t="s">
        <v>96</v>
      </c>
      <c r="G100">
        <f t="shared" si="3"/>
        <v>2.7586206896551726</v>
      </c>
      <c r="H100">
        <v>4</v>
      </c>
      <c r="I100">
        <v>12</v>
      </c>
      <c r="J100">
        <v>1.0172315118938419E-3</v>
      </c>
      <c r="K100" t="s">
        <v>1327</v>
      </c>
    </row>
    <row r="101" spans="1:11" x14ac:dyDescent="0.35">
      <c r="A101" t="s">
        <v>1368</v>
      </c>
      <c r="B101" t="s">
        <v>59</v>
      </c>
      <c r="C101" t="s">
        <v>11</v>
      </c>
      <c r="D101" t="s">
        <v>1369</v>
      </c>
      <c r="E101" t="s">
        <v>1168</v>
      </c>
      <c r="F101" t="s">
        <v>96</v>
      </c>
      <c r="G101">
        <f t="shared" si="3"/>
        <v>2.7586206896551726</v>
      </c>
      <c r="H101">
        <v>6</v>
      </c>
      <c r="I101">
        <v>12</v>
      </c>
      <c r="J101">
        <v>1.0172315118938419E-3</v>
      </c>
      <c r="K101" t="s">
        <v>1327</v>
      </c>
    </row>
    <row r="102" spans="1:11" x14ac:dyDescent="0.35">
      <c r="A102" t="s">
        <v>1370</v>
      </c>
      <c r="B102" t="s">
        <v>59</v>
      </c>
      <c r="C102" t="s">
        <v>11</v>
      </c>
      <c r="D102" t="s">
        <v>1371</v>
      </c>
      <c r="E102" t="s">
        <v>1239</v>
      </c>
      <c r="F102" t="s">
        <v>1372</v>
      </c>
      <c r="G102">
        <f t="shared" si="3"/>
        <v>3.9080459770114944</v>
      </c>
      <c r="H102">
        <v>4</v>
      </c>
      <c r="I102">
        <v>17</v>
      </c>
      <c r="J102">
        <v>1.2031954302731971E-3</v>
      </c>
      <c r="K102" t="s">
        <v>1373</v>
      </c>
    </row>
    <row r="103" spans="1:11" x14ac:dyDescent="0.35">
      <c r="A103" t="s">
        <v>1374</v>
      </c>
      <c r="B103" t="s">
        <v>59</v>
      </c>
      <c r="C103" t="s">
        <v>11</v>
      </c>
      <c r="D103" t="s">
        <v>1375</v>
      </c>
      <c r="E103" t="s">
        <v>1348</v>
      </c>
      <c r="F103" t="s">
        <v>1376</v>
      </c>
      <c r="G103">
        <f t="shared" si="3"/>
        <v>8.9655172413793096</v>
      </c>
      <c r="H103">
        <v>2</v>
      </c>
      <c r="I103">
        <v>39</v>
      </c>
      <c r="J103">
        <v>1.2031954302731971E-3</v>
      </c>
      <c r="K103" t="s">
        <v>1350</v>
      </c>
    </row>
    <row r="104" spans="1:11" x14ac:dyDescent="0.35">
      <c r="A104" t="s">
        <v>1377</v>
      </c>
      <c r="B104" t="s">
        <v>59</v>
      </c>
      <c r="C104" t="s">
        <v>11</v>
      </c>
      <c r="D104" t="s">
        <v>1378</v>
      </c>
      <c r="E104" t="s">
        <v>1204</v>
      </c>
      <c r="F104" t="s">
        <v>1379</v>
      </c>
      <c r="G104">
        <f t="shared" si="3"/>
        <v>3.2183908045977012</v>
      </c>
      <c r="H104">
        <v>3</v>
      </c>
      <c r="I104">
        <v>14</v>
      </c>
      <c r="J104">
        <v>1.2389771461669601E-3</v>
      </c>
      <c r="K104" t="s">
        <v>1380</v>
      </c>
    </row>
    <row r="105" spans="1:11" x14ac:dyDescent="0.35">
      <c r="A105" t="s">
        <v>1381</v>
      </c>
      <c r="B105" t="s">
        <v>59</v>
      </c>
      <c r="C105" t="s">
        <v>11</v>
      </c>
      <c r="D105" t="s">
        <v>1382</v>
      </c>
      <c r="E105" t="s">
        <v>1271</v>
      </c>
      <c r="F105" t="s">
        <v>1383</v>
      </c>
      <c r="G105">
        <f t="shared" si="3"/>
        <v>2.5287356321839081</v>
      </c>
      <c r="H105">
        <v>5</v>
      </c>
      <c r="I105">
        <v>11</v>
      </c>
      <c r="J105">
        <v>1.457158184417894E-3</v>
      </c>
      <c r="K105" t="s">
        <v>1384</v>
      </c>
    </row>
    <row r="106" spans="1:11" x14ac:dyDescent="0.35">
      <c r="A106" t="s">
        <v>979</v>
      </c>
      <c r="B106" t="s">
        <v>59</v>
      </c>
      <c r="C106" t="s">
        <v>11</v>
      </c>
      <c r="D106" t="s">
        <v>980</v>
      </c>
      <c r="E106" t="s">
        <v>1228</v>
      </c>
      <c r="F106" t="s">
        <v>342</v>
      </c>
      <c r="G106">
        <f t="shared" si="3"/>
        <v>1.6091954022988506</v>
      </c>
      <c r="H106">
        <v>4</v>
      </c>
      <c r="I106">
        <v>7</v>
      </c>
      <c r="J106">
        <v>1.645214661035777E-3</v>
      </c>
      <c r="K106" t="s">
        <v>1385</v>
      </c>
    </row>
    <row r="107" spans="1:11" x14ac:dyDescent="0.35">
      <c r="A107" t="s">
        <v>1386</v>
      </c>
      <c r="B107" t="s">
        <v>59</v>
      </c>
      <c r="C107" t="s">
        <v>11</v>
      </c>
      <c r="D107" t="s">
        <v>1387</v>
      </c>
      <c r="E107" t="s">
        <v>1183</v>
      </c>
      <c r="F107" t="s">
        <v>1388</v>
      </c>
      <c r="G107">
        <f t="shared" si="3"/>
        <v>1.8390804597701149</v>
      </c>
      <c r="H107">
        <v>5</v>
      </c>
      <c r="I107">
        <v>8</v>
      </c>
      <c r="J107">
        <v>1.9280300955976839E-3</v>
      </c>
      <c r="K107" t="s">
        <v>1389</v>
      </c>
    </row>
    <row r="108" spans="1:11" x14ac:dyDescent="0.35">
      <c r="A108" t="s">
        <v>1390</v>
      </c>
      <c r="B108" t="s">
        <v>59</v>
      </c>
      <c r="C108" t="s">
        <v>11</v>
      </c>
      <c r="D108" t="s">
        <v>1391</v>
      </c>
      <c r="E108" t="s">
        <v>1172</v>
      </c>
      <c r="F108" t="s">
        <v>1221</v>
      </c>
      <c r="G108">
        <f t="shared" si="3"/>
        <v>1.3793103448275863</v>
      </c>
      <c r="H108">
        <v>6</v>
      </c>
      <c r="I108">
        <v>6</v>
      </c>
      <c r="J108">
        <v>2.137439677757951E-3</v>
      </c>
      <c r="K108" t="s">
        <v>1392</v>
      </c>
    </row>
    <row r="109" spans="1:11" x14ac:dyDescent="0.35">
      <c r="A109" t="s">
        <v>1393</v>
      </c>
      <c r="B109" t="s">
        <v>59</v>
      </c>
      <c r="C109" t="s">
        <v>11</v>
      </c>
      <c r="D109" t="s">
        <v>1394</v>
      </c>
      <c r="E109" t="s">
        <v>1172</v>
      </c>
      <c r="F109" t="s">
        <v>1221</v>
      </c>
      <c r="G109">
        <f t="shared" si="3"/>
        <v>1.3793103448275863</v>
      </c>
      <c r="H109">
        <v>6</v>
      </c>
      <c r="I109">
        <v>6</v>
      </c>
      <c r="J109">
        <v>2.137439677757951E-3</v>
      </c>
      <c r="K109" t="s">
        <v>1395</v>
      </c>
    </row>
    <row r="110" spans="1:11" x14ac:dyDescent="0.35">
      <c r="A110" t="s">
        <v>1396</v>
      </c>
      <c r="B110" t="s">
        <v>59</v>
      </c>
      <c r="C110" t="s">
        <v>11</v>
      </c>
      <c r="D110" t="s">
        <v>1397</v>
      </c>
      <c r="E110" t="s">
        <v>1172</v>
      </c>
      <c r="F110" t="s">
        <v>1221</v>
      </c>
      <c r="G110">
        <f t="shared" si="3"/>
        <v>1.3793103448275863</v>
      </c>
      <c r="H110">
        <v>5</v>
      </c>
      <c r="I110">
        <v>6</v>
      </c>
      <c r="J110">
        <v>2.137439677757951E-3</v>
      </c>
      <c r="K110" t="s">
        <v>1392</v>
      </c>
    </row>
    <row r="111" spans="1:11" x14ac:dyDescent="0.35">
      <c r="A111" t="s">
        <v>1398</v>
      </c>
      <c r="B111" t="s">
        <v>59</v>
      </c>
      <c r="C111" t="s">
        <v>11</v>
      </c>
      <c r="D111" t="s">
        <v>1399</v>
      </c>
      <c r="E111" t="s">
        <v>1160</v>
      </c>
      <c r="F111" t="s">
        <v>1400</v>
      </c>
      <c r="G111">
        <f t="shared" si="3"/>
        <v>4.1379310344827589</v>
      </c>
      <c r="H111">
        <v>5</v>
      </c>
      <c r="I111">
        <v>18</v>
      </c>
      <c r="J111">
        <v>2.2849210202612329E-3</v>
      </c>
      <c r="K111" t="s">
        <v>1401</v>
      </c>
    </row>
    <row r="112" spans="1:11" x14ac:dyDescent="0.35">
      <c r="A112" t="s">
        <v>1402</v>
      </c>
      <c r="B112" t="s">
        <v>59</v>
      </c>
      <c r="C112" t="s">
        <v>11</v>
      </c>
      <c r="D112" t="s">
        <v>1403</v>
      </c>
      <c r="E112" t="s">
        <v>1176</v>
      </c>
      <c r="F112" t="s">
        <v>707</v>
      </c>
      <c r="G112">
        <f t="shared" si="3"/>
        <v>0.68965517241379315</v>
      </c>
      <c r="H112">
        <v>10</v>
      </c>
      <c r="I112">
        <v>3</v>
      </c>
      <c r="J112">
        <v>2.533462491038428E-3</v>
      </c>
      <c r="K112" t="s">
        <v>1404</v>
      </c>
    </row>
    <row r="113" spans="1:11" x14ac:dyDescent="0.35">
      <c r="A113" t="s">
        <v>1405</v>
      </c>
      <c r="B113" t="s">
        <v>59</v>
      </c>
      <c r="C113" t="s">
        <v>11</v>
      </c>
      <c r="D113" t="s">
        <v>1406</v>
      </c>
      <c r="E113" t="s">
        <v>1176</v>
      </c>
      <c r="F113" t="s">
        <v>707</v>
      </c>
      <c r="G113">
        <f t="shared" si="3"/>
        <v>0.68965517241379315</v>
      </c>
      <c r="H113">
        <v>9</v>
      </c>
      <c r="I113">
        <v>3</v>
      </c>
      <c r="J113">
        <v>2.533462491038428E-3</v>
      </c>
      <c r="K113" t="s">
        <v>1404</v>
      </c>
    </row>
    <row r="114" spans="1:11" x14ac:dyDescent="0.35">
      <c r="A114" t="s">
        <v>1407</v>
      </c>
      <c r="B114" t="s">
        <v>59</v>
      </c>
      <c r="C114" t="s">
        <v>11</v>
      </c>
      <c r="D114" t="s">
        <v>1408</v>
      </c>
      <c r="E114" t="s">
        <v>1160</v>
      </c>
      <c r="F114" t="s">
        <v>1409</v>
      </c>
      <c r="G114">
        <f t="shared" si="3"/>
        <v>4.1379310344827589</v>
      </c>
      <c r="H114">
        <v>4</v>
      </c>
      <c r="I114">
        <v>18</v>
      </c>
      <c r="J114">
        <v>2.7626468224492338E-3</v>
      </c>
      <c r="K114" t="s">
        <v>1410</v>
      </c>
    </row>
    <row r="115" spans="1:11" x14ac:dyDescent="0.35">
      <c r="A115" t="s">
        <v>1411</v>
      </c>
      <c r="B115" t="s">
        <v>59</v>
      </c>
      <c r="C115" t="s">
        <v>11</v>
      </c>
      <c r="D115" t="s">
        <v>1412</v>
      </c>
      <c r="E115" t="s">
        <v>1172</v>
      </c>
      <c r="F115" t="s">
        <v>672</v>
      </c>
      <c r="G115">
        <f t="shared" si="3"/>
        <v>1.3793103448275863</v>
      </c>
      <c r="H115">
        <v>5</v>
      </c>
      <c r="I115">
        <v>6</v>
      </c>
      <c r="J115">
        <v>2.7645043743871772E-3</v>
      </c>
      <c r="K115" t="s">
        <v>1395</v>
      </c>
    </row>
    <row r="116" spans="1:11" x14ac:dyDescent="0.35">
      <c r="A116" t="s">
        <v>1413</v>
      </c>
      <c r="B116" t="s">
        <v>59</v>
      </c>
      <c r="C116" t="s">
        <v>11</v>
      </c>
      <c r="D116" t="s">
        <v>1414</v>
      </c>
      <c r="E116" t="s">
        <v>1415</v>
      </c>
      <c r="F116" t="s">
        <v>988</v>
      </c>
      <c r="G116">
        <f t="shared" si="3"/>
        <v>3.6781609195402298</v>
      </c>
      <c r="H116">
        <v>6</v>
      </c>
      <c r="I116">
        <v>16</v>
      </c>
      <c r="J116">
        <v>3.2250476101959879E-3</v>
      </c>
      <c r="K116" t="s">
        <v>1416</v>
      </c>
    </row>
    <row r="117" spans="1:11" x14ac:dyDescent="0.35">
      <c r="A117" t="s">
        <v>1125</v>
      </c>
      <c r="B117" t="s">
        <v>59</v>
      </c>
      <c r="C117" t="s">
        <v>11</v>
      </c>
      <c r="D117" t="s">
        <v>1126</v>
      </c>
      <c r="E117" t="s">
        <v>1168</v>
      </c>
      <c r="F117" t="s">
        <v>1127</v>
      </c>
      <c r="G117">
        <f t="shared" si="3"/>
        <v>2.7586206896551726</v>
      </c>
      <c r="H117">
        <v>4</v>
      </c>
      <c r="I117">
        <v>12</v>
      </c>
      <c r="J117">
        <v>3.854844911183744E-3</v>
      </c>
      <c r="K117" t="s">
        <v>1169</v>
      </c>
    </row>
    <row r="118" spans="1:11" x14ac:dyDescent="0.35">
      <c r="A118" t="s">
        <v>1110</v>
      </c>
      <c r="B118" t="s">
        <v>59</v>
      </c>
      <c r="C118" t="s">
        <v>11</v>
      </c>
      <c r="D118" t="s">
        <v>1111</v>
      </c>
      <c r="E118" t="s">
        <v>1218</v>
      </c>
      <c r="F118" t="s">
        <v>331</v>
      </c>
      <c r="G118">
        <f t="shared" si="3"/>
        <v>0.91954022988505746</v>
      </c>
      <c r="H118">
        <v>4</v>
      </c>
      <c r="I118">
        <v>4</v>
      </c>
      <c r="J118">
        <v>5.1840279041019798E-3</v>
      </c>
      <c r="K118" t="s">
        <v>1112</v>
      </c>
    </row>
    <row r="119" spans="1:11" x14ac:dyDescent="0.35">
      <c r="A119" t="s">
        <v>1417</v>
      </c>
      <c r="B119" t="s">
        <v>59</v>
      </c>
      <c r="C119" t="s">
        <v>11</v>
      </c>
      <c r="D119" t="s">
        <v>1418</v>
      </c>
      <c r="E119" t="s">
        <v>1419</v>
      </c>
      <c r="F119" t="s">
        <v>1420</v>
      </c>
      <c r="G119">
        <f t="shared" si="3"/>
        <v>7.3563218390804597</v>
      </c>
      <c r="H119">
        <v>4</v>
      </c>
      <c r="I119">
        <v>32</v>
      </c>
      <c r="J119">
        <v>5.238597300213337E-3</v>
      </c>
      <c r="K119" t="s">
        <v>1421</v>
      </c>
    </row>
    <row r="120" spans="1:11" x14ac:dyDescent="0.35">
      <c r="A120" t="s">
        <v>1422</v>
      </c>
      <c r="B120" t="s">
        <v>59</v>
      </c>
      <c r="C120" t="s">
        <v>11</v>
      </c>
      <c r="D120" t="s">
        <v>1423</v>
      </c>
      <c r="E120" t="s">
        <v>1156</v>
      </c>
      <c r="F120" t="s">
        <v>760</v>
      </c>
      <c r="G120">
        <f t="shared" si="3"/>
        <v>2.0689655172413794</v>
      </c>
      <c r="H120">
        <v>7</v>
      </c>
      <c r="I120">
        <v>9</v>
      </c>
      <c r="J120">
        <v>5.5961169305716544E-3</v>
      </c>
      <c r="K120" t="s">
        <v>1424</v>
      </c>
    </row>
    <row r="121" spans="1:11" x14ac:dyDescent="0.35">
      <c r="A121" t="s">
        <v>1425</v>
      </c>
      <c r="B121" t="s">
        <v>59</v>
      </c>
      <c r="C121" t="s">
        <v>11</v>
      </c>
      <c r="D121" t="s">
        <v>1426</v>
      </c>
      <c r="E121" t="s">
        <v>1248</v>
      </c>
      <c r="F121" t="s">
        <v>1383</v>
      </c>
      <c r="G121">
        <f t="shared" si="3"/>
        <v>2.2988505747126435</v>
      </c>
      <c r="H121">
        <v>6</v>
      </c>
      <c r="I121">
        <v>10</v>
      </c>
      <c r="J121">
        <v>6.0736652828897791E-3</v>
      </c>
      <c r="K121" t="s">
        <v>1427</v>
      </c>
    </row>
    <row r="122" spans="1:11" x14ac:dyDescent="0.35">
      <c r="A122" t="s">
        <v>1428</v>
      </c>
      <c r="B122" t="s">
        <v>59</v>
      </c>
      <c r="C122" t="s">
        <v>11</v>
      </c>
      <c r="D122" t="s">
        <v>1429</v>
      </c>
      <c r="E122" t="s">
        <v>1355</v>
      </c>
      <c r="F122" t="s">
        <v>699</v>
      </c>
      <c r="G122">
        <f t="shared" si="3"/>
        <v>6.2068965517241379</v>
      </c>
      <c r="H122">
        <v>4</v>
      </c>
      <c r="I122">
        <v>27</v>
      </c>
      <c r="J122">
        <v>6.4759291665401897E-3</v>
      </c>
      <c r="K122" t="s">
        <v>1430</v>
      </c>
    </row>
    <row r="123" spans="1:11" x14ac:dyDescent="0.35">
      <c r="A123" t="s">
        <v>1431</v>
      </c>
      <c r="B123" t="s">
        <v>59</v>
      </c>
      <c r="C123" t="s">
        <v>11</v>
      </c>
      <c r="D123" t="s">
        <v>1432</v>
      </c>
      <c r="E123" t="s">
        <v>1271</v>
      </c>
      <c r="F123" t="s">
        <v>1433</v>
      </c>
      <c r="G123">
        <f t="shared" si="3"/>
        <v>2.5287356321839081</v>
      </c>
      <c r="H123">
        <v>4</v>
      </c>
      <c r="I123">
        <v>11</v>
      </c>
      <c r="J123">
        <v>6.5041128862477707E-3</v>
      </c>
      <c r="K123" t="s">
        <v>1384</v>
      </c>
    </row>
    <row r="124" spans="1:11" x14ac:dyDescent="0.35">
      <c r="A124" t="s">
        <v>1434</v>
      </c>
      <c r="B124" t="s">
        <v>59</v>
      </c>
      <c r="C124" t="s">
        <v>11</v>
      </c>
      <c r="D124" t="s">
        <v>1435</v>
      </c>
      <c r="E124" t="s">
        <v>1248</v>
      </c>
      <c r="F124" t="s">
        <v>557</v>
      </c>
      <c r="G124">
        <f t="shared" si="3"/>
        <v>2.2988505747126435</v>
      </c>
      <c r="H124">
        <v>5</v>
      </c>
      <c r="I124">
        <v>10</v>
      </c>
      <c r="J124">
        <v>7.3653301938669952E-3</v>
      </c>
      <c r="K124" t="s">
        <v>1427</v>
      </c>
    </row>
    <row r="125" spans="1:11" x14ac:dyDescent="0.35">
      <c r="A125" t="s">
        <v>1436</v>
      </c>
      <c r="B125" t="s">
        <v>59</v>
      </c>
      <c r="C125" t="s">
        <v>11</v>
      </c>
      <c r="D125" t="s">
        <v>1437</v>
      </c>
      <c r="E125" t="s">
        <v>1156</v>
      </c>
      <c r="F125" t="s">
        <v>414</v>
      </c>
      <c r="G125">
        <f t="shared" si="3"/>
        <v>2.0689655172413794</v>
      </c>
      <c r="H125">
        <v>5</v>
      </c>
      <c r="I125">
        <v>9</v>
      </c>
      <c r="J125">
        <v>7.9266292842497671E-3</v>
      </c>
      <c r="K125" t="s">
        <v>1424</v>
      </c>
    </row>
    <row r="126" spans="1:11" x14ac:dyDescent="0.35">
      <c r="A126" t="s">
        <v>1009</v>
      </c>
      <c r="B126" t="s">
        <v>59</v>
      </c>
      <c r="C126" t="s">
        <v>11</v>
      </c>
      <c r="D126" t="s">
        <v>1010</v>
      </c>
      <c r="E126" t="s">
        <v>1176</v>
      </c>
      <c r="F126" t="s">
        <v>652</v>
      </c>
      <c r="G126">
        <f t="shared" si="3"/>
        <v>0.68965517241379315</v>
      </c>
      <c r="H126">
        <v>4</v>
      </c>
      <c r="I126">
        <v>3</v>
      </c>
      <c r="J126">
        <v>8.0908533028930599E-3</v>
      </c>
      <c r="K126" t="s">
        <v>1011</v>
      </c>
    </row>
    <row r="127" spans="1:11" x14ac:dyDescent="0.35">
      <c r="A127" t="s">
        <v>1140</v>
      </c>
      <c r="B127" t="s">
        <v>59</v>
      </c>
      <c r="C127" t="s">
        <v>11</v>
      </c>
      <c r="D127" t="s">
        <v>1141</v>
      </c>
      <c r="E127" t="s">
        <v>1168</v>
      </c>
      <c r="F127" t="s">
        <v>1142</v>
      </c>
      <c r="G127">
        <f t="shared" si="3"/>
        <v>2.7586206896551726</v>
      </c>
      <c r="H127">
        <v>8</v>
      </c>
      <c r="I127">
        <v>12</v>
      </c>
      <c r="J127">
        <v>8.4479123721033431E-3</v>
      </c>
      <c r="K127" t="s">
        <v>1438</v>
      </c>
    </row>
    <row r="128" spans="1:11" x14ac:dyDescent="0.35">
      <c r="A128" t="s">
        <v>1439</v>
      </c>
      <c r="B128" t="s">
        <v>59</v>
      </c>
      <c r="C128" t="s">
        <v>11</v>
      </c>
      <c r="D128" t="s">
        <v>1440</v>
      </c>
      <c r="E128" t="s">
        <v>1441</v>
      </c>
      <c r="F128" t="s">
        <v>1442</v>
      </c>
      <c r="G128">
        <f t="shared" si="3"/>
        <v>11.264367816091953</v>
      </c>
      <c r="H128">
        <v>3</v>
      </c>
      <c r="I128">
        <v>49</v>
      </c>
      <c r="J128">
        <v>1.0014832730458211E-2</v>
      </c>
      <c r="K128" t="s">
        <v>1443</v>
      </c>
    </row>
    <row r="129" spans="1:11" x14ac:dyDescent="0.35">
      <c r="A129" t="s">
        <v>1444</v>
      </c>
      <c r="B129" t="s">
        <v>59</v>
      </c>
      <c r="C129" t="s">
        <v>11</v>
      </c>
      <c r="D129" t="s">
        <v>1445</v>
      </c>
      <c r="E129" t="s">
        <v>1181</v>
      </c>
      <c r="F129" t="s">
        <v>1446</v>
      </c>
      <c r="G129">
        <f t="shared" si="3"/>
        <v>1.1494252873563218</v>
      </c>
      <c r="H129">
        <v>7</v>
      </c>
      <c r="I129">
        <v>5</v>
      </c>
      <c r="J129">
        <v>1.0478799425199879E-2</v>
      </c>
      <c r="K129" t="s">
        <v>1182</v>
      </c>
    </row>
    <row r="130" spans="1:11" x14ac:dyDescent="0.35">
      <c r="A130" t="s">
        <v>1447</v>
      </c>
      <c r="B130" t="s">
        <v>59</v>
      </c>
      <c r="C130" t="s">
        <v>11</v>
      </c>
      <c r="D130" t="s">
        <v>1448</v>
      </c>
      <c r="E130" t="s">
        <v>1181</v>
      </c>
      <c r="F130" t="s">
        <v>1446</v>
      </c>
      <c r="G130">
        <f t="shared" ref="G130:G161" si="4">I130/435*100</f>
        <v>1.1494252873563218</v>
      </c>
      <c r="H130">
        <v>8</v>
      </c>
      <c r="I130">
        <v>5</v>
      </c>
      <c r="J130">
        <v>1.0478799425199879E-2</v>
      </c>
      <c r="K130" t="s">
        <v>1182</v>
      </c>
    </row>
    <row r="131" spans="1:11" x14ac:dyDescent="0.35">
      <c r="A131" t="s">
        <v>1449</v>
      </c>
      <c r="B131" t="s">
        <v>59</v>
      </c>
      <c r="C131" t="s">
        <v>11</v>
      </c>
      <c r="D131" t="s">
        <v>1450</v>
      </c>
      <c r="E131" t="s">
        <v>1172</v>
      </c>
      <c r="F131" t="s">
        <v>342</v>
      </c>
      <c r="G131">
        <f t="shared" si="4"/>
        <v>1.3793103448275863</v>
      </c>
      <c r="H131">
        <v>5</v>
      </c>
      <c r="I131">
        <v>6</v>
      </c>
      <c r="J131">
        <v>1.05821562942989E-2</v>
      </c>
      <c r="K131" t="s">
        <v>1395</v>
      </c>
    </row>
    <row r="132" spans="1:11" x14ac:dyDescent="0.35">
      <c r="A132" t="s">
        <v>1129</v>
      </c>
      <c r="B132" t="s">
        <v>59</v>
      </c>
      <c r="C132" t="s">
        <v>11</v>
      </c>
      <c r="D132" t="s">
        <v>1130</v>
      </c>
      <c r="E132" t="s">
        <v>1218</v>
      </c>
      <c r="F132" t="s">
        <v>1131</v>
      </c>
      <c r="G132">
        <f t="shared" si="4"/>
        <v>0.91954022988505746</v>
      </c>
      <c r="H132">
        <v>4</v>
      </c>
      <c r="I132">
        <v>4</v>
      </c>
      <c r="J132">
        <v>1.166693912153899E-2</v>
      </c>
      <c r="K132" t="s">
        <v>1112</v>
      </c>
    </row>
    <row r="133" spans="1:11" x14ac:dyDescent="0.35">
      <c r="A133" t="s">
        <v>1132</v>
      </c>
      <c r="B133" t="s">
        <v>59</v>
      </c>
      <c r="C133" t="s">
        <v>11</v>
      </c>
      <c r="D133" t="s">
        <v>1133</v>
      </c>
      <c r="E133" t="s">
        <v>1218</v>
      </c>
      <c r="F133" t="s">
        <v>1131</v>
      </c>
      <c r="G133">
        <f t="shared" si="4"/>
        <v>0.91954022988505746</v>
      </c>
      <c r="H133">
        <v>4</v>
      </c>
      <c r="I133">
        <v>4</v>
      </c>
      <c r="J133">
        <v>1.166693912153899E-2</v>
      </c>
      <c r="K133" t="s">
        <v>1112</v>
      </c>
    </row>
    <row r="134" spans="1:11" x14ac:dyDescent="0.35">
      <c r="A134" t="s">
        <v>1451</v>
      </c>
      <c r="B134" t="s">
        <v>59</v>
      </c>
      <c r="C134" t="s">
        <v>11</v>
      </c>
      <c r="D134" t="s">
        <v>1452</v>
      </c>
      <c r="E134" t="s">
        <v>1271</v>
      </c>
      <c r="F134" t="s">
        <v>1453</v>
      </c>
      <c r="G134">
        <f t="shared" si="4"/>
        <v>2.5287356321839081</v>
      </c>
      <c r="H134">
        <v>8</v>
      </c>
      <c r="I134">
        <v>11</v>
      </c>
      <c r="J134">
        <v>1.166693912153899E-2</v>
      </c>
      <c r="K134" t="s">
        <v>1454</v>
      </c>
    </row>
    <row r="135" spans="1:11" x14ac:dyDescent="0.35">
      <c r="A135" t="s">
        <v>1455</v>
      </c>
      <c r="B135" t="s">
        <v>59</v>
      </c>
      <c r="C135" t="s">
        <v>11</v>
      </c>
      <c r="D135" t="s">
        <v>1456</v>
      </c>
      <c r="E135" t="s">
        <v>1172</v>
      </c>
      <c r="F135" t="s">
        <v>345</v>
      </c>
      <c r="G135">
        <f t="shared" si="4"/>
        <v>1.3793103448275863</v>
      </c>
      <c r="H135">
        <v>4</v>
      </c>
      <c r="I135">
        <v>6</v>
      </c>
      <c r="J135">
        <v>1.2676945006879849E-2</v>
      </c>
      <c r="K135" t="s">
        <v>1395</v>
      </c>
    </row>
    <row r="136" spans="1:11" x14ac:dyDescent="0.35">
      <c r="A136" t="s">
        <v>1457</v>
      </c>
      <c r="B136" t="s">
        <v>59</v>
      </c>
      <c r="C136" t="s">
        <v>11</v>
      </c>
      <c r="D136" t="s">
        <v>1458</v>
      </c>
      <c r="E136" t="s">
        <v>1459</v>
      </c>
      <c r="F136" t="s">
        <v>1460</v>
      </c>
      <c r="G136">
        <f t="shared" si="4"/>
        <v>11.03448275862069</v>
      </c>
      <c r="H136">
        <v>4</v>
      </c>
      <c r="I136">
        <v>48</v>
      </c>
      <c r="J136">
        <v>1.3226311954588829E-2</v>
      </c>
      <c r="K136" t="s">
        <v>1461</v>
      </c>
    </row>
    <row r="137" spans="1:11" x14ac:dyDescent="0.35">
      <c r="A137" t="s">
        <v>493</v>
      </c>
      <c r="B137" t="s">
        <v>59</v>
      </c>
      <c r="C137" t="s">
        <v>11</v>
      </c>
      <c r="D137" t="s">
        <v>494</v>
      </c>
      <c r="E137" t="s">
        <v>1462</v>
      </c>
      <c r="F137" t="s">
        <v>496</v>
      </c>
      <c r="G137">
        <f t="shared" si="4"/>
        <v>13.103448275862069</v>
      </c>
      <c r="H137">
        <v>2</v>
      </c>
      <c r="I137">
        <v>57</v>
      </c>
      <c r="J137">
        <v>1.3377284477871291E-2</v>
      </c>
      <c r="K137" t="s">
        <v>1463</v>
      </c>
    </row>
    <row r="138" spans="1:11" x14ac:dyDescent="0.35">
      <c r="A138" t="s">
        <v>1464</v>
      </c>
      <c r="B138" t="s">
        <v>59</v>
      </c>
      <c r="C138" t="s">
        <v>11</v>
      </c>
      <c r="D138" t="s">
        <v>1465</v>
      </c>
      <c r="E138" t="s">
        <v>1248</v>
      </c>
      <c r="F138" t="s">
        <v>1466</v>
      </c>
      <c r="G138">
        <f t="shared" si="4"/>
        <v>2.2988505747126435</v>
      </c>
      <c r="H138">
        <v>4</v>
      </c>
      <c r="I138">
        <v>10</v>
      </c>
      <c r="J138">
        <v>1.527032125441811E-2</v>
      </c>
      <c r="K138" t="s">
        <v>1427</v>
      </c>
    </row>
    <row r="139" spans="1:11" x14ac:dyDescent="0.35">
      <c r="A139" t="s">
        <v>519</v>
      </c>
      <c r="B139" t="s">
        <v>59</v>
      </c>
      <c r="C139" t="s">
        <v>11</v>
      </c>
      <c r="D139" t="s">
        <v>520</v>
      </c>
      <c r="E139" t="s">
        <v>1467</v>
      </c>
      <c r="F139" t="s">
        <v>521</v>
      </c>
      <c r="G139">
        <f t="shared" si="4"/>
        <v>12.873563218390805</v>
      </c>
      <c r="H139">
        <v>3</v>
      </c>
      <c r="I139">
        <v>56</v>
      </c>
      <c r="J139">
        <v>1.528754166799744E-2</v>
      </c>
      <c r="K139" t="s">
        <v>1468</v>
      </c>
    </row>
    <row r="140" spans="1:11" x14ac:dyDescent="0.35">
      <c r="A140" t="s">
        <v>1138</v>
      </c>
      <c r="B140" t="s">
        <v>59</v>
      </c>
      <c r="C140" t="s">
        <v>11</v>
      </c>
      <c r="D140" t="s">
        <v>1139</v>
      </c>
      <c r="E140" t="s">
        <v>1176</v>
      </c>
      <c r="F140" t="s">
        <v>418</v>
      </c>
      <c r="G140">
        <f t="shared" si="4"/>
        <v>0.68965517241379315</v>
      </c>
      <c r="H140">
        <v>3</v>
      </c>
      <c r="I140">
        <v>3</v>
      </c>
      <c r="J140">
        <v>1.622588724851589E-2</v>
      </c>
      <c r="K140" t="s">
        <v>1011</v>
      </c>
    </row>
    <row r="141" spans="1:11" x14ac:dyDescent="0.35">
      <c r="A141" t="s">
        <v>1469</v>
      </c>
      <c r="B141" t="s">
        <v>59</v>
      </c>
      <c r="C141" t="s">
        <v>11</v>
      </c>
      <c r="D141" t="s">
        <v>1470</v>
      </c>
      <c r="E141" t="s">
        <v>1176</v>
      </c>
      <c r="F141" t="s">
        <v>418</v>
      </c>
      <c r="G141">
        <f t="shared" si="4"/>
        <v>0.68965517241379315</v>
      </c>
      <c r="H141">
        <v>5</v>
      </c>
      <c r="I141">
        <v>3</v>
      </c>
      <c r="J141">
        <v>1.622588724851589E-2</v>
      </c>
      <c r="K141" t="s">
        <v>1471</v>
      </c>
    </row>
    <row r="142" spans="1:11" x14ac:dyDescent="0.35">
      <c r="A142" t="s">
        <v>1472</v>
      </c>
      <c r="B142" t="s">
        <v>59</v>
      </c>
      <c r="C142" t="s">
        <v>11</v>
      </c>
      <c r="D142" t="s">
        <v>1473</v>
      </c>
      <c r="E142" t="s">
        <v>1228</v>
      </c>
      <c r="F142" t="s">
        <v>326</v>
      </c>
      <c r="G142">
        <f t="shared" si="4"/>
        <v>1.6091954022988506</v>
      </c>
      <c r="H142">
        <v>4</v>
      </c>
      <c r="I142">
        <v>7</v>
      </c>
      <c r="J142">
        <v>1.7771124571489959E-2</v>
      </c>
      <c r="K142" t="s">
        <v>1474</v>
      </c>
    </row>
    <row r="143" spans="1:11" x14ac:dyDescent="0.35">
      <c r="A143" t="s">
        <v>1475</v>
      </c>
      <c r="B143" t="s">
        <v>59</v>
      </c>
      <c r="C143" t="s">
        <v>11</v>
      </c>
      <c r="D143" t="s">
        <v>1476</v>
      </c>
      <c r="E143" t="s">
        <v>1181</v>
      </c>
      <c r="F143" t="s">
        <v>672</v>
      </c>
      <c r="G143">
        <f t="shared" si="4"/>
        <v>1.1494252873563218</v>
      </c>
      <c r="H143">
        <v>7</v>
      </c>
      <c r="I143">
        <v>5</v>
      </c>
      <c r="J143">
        <v>2.096934330034745E-2</v>
      </c>
      <c r="K143" t="s">
        <v>1182</v>
      </c>
    </row>
    <row r="144" spans="1:11" x14ac:dyDescent="0.35">
      <c r="A144" t="s">
        <v>1477</v>
      </c>
      <c r="B144" t="s">
        <v>59</v>
      </c>
      <c r="C144" t="s">
        <v>11</v>
      </c>
      <c r="D144" t="s">
        <v>1478</v>
      </c>
      <c r="E144" t="s">
        <v>1218</v>
      </c>
      <c r="F144" t="s">
        <v>1479</v>
      </c>
      <c r="G144">
        <f t="shared" si="4"/>
        <v>0.91954022988505746</v>
      </c>
      <c r="H144">
        <v>3</v>
      </c>
      <c r="I144">
        <v>4</v>
      </c>
      <c r="J144">
        <v>2.3275313337517999E-2</v>
      </c>
      <c r="K144" t="s">
        <v>1112</v>
      </c>
    </row>
    <row r="145" spans="1:11" x14ac:dyDescent="0.35">
      <c r="A145" t="s">
        <v>1480</v>
      </c>
      <c r="B145" t="s">
        <v>59</v>
      </c>
      <c r="C145" t="s">
        <v>11</v>
      </c>
      <c r="D145" t="s">
        <v>1481</v>
      </c>
      <c r="E145" t="s">
        <v>1156</v>
      </c>
      <c r="F145" t="s">
        <v>1482</v>
      </c>
      <c r="G145">
        <f t="shared" si="4"/>
        <v>2.0689655172413794</v>
      </c>
      <c r="H145">
        <v>3</v>
      </c>
      <c r="I145">
        <v>9</v>
      </c>
      <c r="J145">
        <v>2.9902750933993819E-2</v>
      </c>
      <c r="K145" t="s">
        <v>1483</v>
      </c>
    </row>
    <row r="146" spans="1:11" x14ac:dyDescent="0.35">
      <c r="A146" t="s">
        <v>1484</v>
      </c>
      <c r="B146" t="s">
        <v>59</v>
      </c>
      <c r="C146" t="s">
        <v>11</v>
      </c>
      <c r="D146" t="s">
        <v>1485</v>
      </c>
      <c r="E146" t="s">
        <v>1285</v>
      </c>
      <c r="F146" t="s">
        <v>201</v>
      </c>
      <c r="G146">
        <f t="shared" si="4"/>
        <v>5.9770114942528734</v>
      </c>
      <c r="H146">
        <v>6</v>
      </c>
      <c r="I146">
        <v>26</v>
      </c>
      <c r="J146">
        <v>3.1500539376064188E-2</v>
      </c>
      <c r="K146" t="s">
        <v>1486</v>
      </c>
    </row>
    <row r="147" spans="1:11" x14ac:dyDescent="0.35">
      <c r="A147" t="s">
        <v>1487</v>
      </c>
      <c r="B147" t="s">
        <v>59</v>
      </c>
      <c r="C147" t="s">
        <v>11</v>
      </c>
      <c r="D147" t="s">
        <v>1488</v>
      </c>
      <c r="E147" t="s">
        <v>1218</v>
      </c>
      <c r="F147" t="s">
        <v>233</v>
      </c>
      <c r="G147">
        <f t="shared" si="4"/>
        <v>0.91954022988505746</v>
      </c>
      <c r="H147">
        <v>3</v>
      </c>
      <c r="I147">
        <v>4</v>
      </c>
      <c r="J147">
        <v>3.1816802383215277E-2</v>
      </c>
      <c r="K147" t="s">
        <v>1112</v>
      </c>
    </row>
    <row r="148" spans="1:11" x14ac:dyDescent="0.35">
      <c r="A148" t="s">
        <v>1489</v>
      </c>
      <c r="B148" t="s">
        <v>59</v>
      </c>
      <c r="C148" t="s">
        <v>11</v>
      </c>
      <c r="D148" t="s">
        <v>1490</v>
      </c>
      <c r="E148" t="s">
        <v>1181</v>
      </c>
      <c r="F148" t="s">
        <v>1007</v>
      </c>
      <c r="G148">
        <f t="shared" si="4"/>
        <v>1.1494252873563218</v>
      </c>
      <c r="H148">
        <v>9</v>
      </c>
      <c r="I148">
        <v>5</v>
      </c>
      <c r="J148">
        <v>3.1840829239467051E-2</v>
      </c>
      <c r="K148" t="s">
        <v>1491</v>
      </c>
    </row>
    <row r="149" spans="1:11" x14ac:dyDescent="0.35">
      <c r="A149" t="s">
        <v>1492</v>
      </c>
      <c r="B149" t="s">
        <v>59</v>
      </c>
      <c r="C149" t="s">
        <v>11</v>
      </c>
      <c r="D149" t="s">
        <v>1493</v>
      </c>
      <c r="E149" t="s">
        <v>1181</v>
      </c>
      <c r="F149" t="s">
        <v>1007</v>
      </c>
      <c r="G149">
        <f t="shared" si="4"/>
        <v>1.1494252873563218</v>
      </c>
      <c r="H149">
        <v>8</v>
      </c>
      <c r="I149">
        <v>5</v>
      </c>
      <c r="J149">
        <v>3.1840829239467051E-2</v>
      </c>
      <c r="K149" t="s">
        <v>1491</v>
      </c>
    </row>
    <row r="150" spans="1:11" x14ac:dyDescent="0.35">
      <c r="A150" t="s">
        <v>1494</v>
      </c>
      <c r="B150" t="s">
        <v>59</v>
      </c>
      <c r="C150" t="s">
        <v>11</v>
      </c>
      <c r="D150" t="s">
        <v>1495</v>
      </c>
      <c r="E150" t="s">
        <v>1248</v>
      </c>
      <c r="F150" t="s">
        <v>1496</v>
      </c>
      <c r="G150">
        <f t="shared" si="4"/>
        <v>2.2988505747126435</v>
      </c>
      <c r="H150">
        <v>7</v>
      </c>
      <c r="I150">
        <v>10</v>
      </c>
      <c r="J150">
        <v>3.3261461264203748E-2</v>
      </c>
      <c r="K150" t="s">
        <v>1497</v>
      </c>
    </row>
    <row r="151" spans="1:11" x14ac:dyDescent="0.35">
      <c r="A151" t="s">
        <v>1498</v>
      </c>
      <c r="B151" t="s">
        <v>59</v>
      </c>
      <c r="C151" t="s">
        <v>11</v>
      </c>
      <c r="D151" t="s">
        <v>1499</v>
      </c>
      <c r="E151" t="s">
        <v>1181</v>
      </c>
      <c r="F151" t="s">
        <v>1500</v>
      </c>
      <c r="G151">
        <f t="shared" si="4"/>
        <v>1.1494252873563218</v>
      </c>
      <c r="H151">
        <v>10</v>
      </c>
      <c r="I151">
        <v>5</v>
      </c>
      <c r="J151">
        <v>3.883551545322788E-2</v>
      </c>
      <c r="K151" t="s">
        <v>1501</v>
      </c>
    </row>
    <row r="152" spans="1:11" x14ac:dyDescent="0.35">
      <c r="A152" t="s">
        <v>1502</v>
      </c>
      <c r="B152" t="s">
        <v>59</v>
      </c>
      <c r="C152" t="s">
        <v>11</v>
      </c>
      <c r="D152" t="s">
        <v>1503</v>
      </c>
      <c r="E152" t="s">
        <v>1218</v>
      </c>
      <c r="F152" t="s">
        <v>838</v>
      </c>
      <c r="G152">
        <f t="shared" si="4"/>
        <v>0.91954022988505746</v>
      </c>
      <c r="H152">
        <v>1</v>
      </c>
      <c r="I152">
        <v>4</v>
      </c>
      <c r="J152">
        <v>4.1130644607290677E-2</v>
      </c>
      <c r="K152" t="s">
        <v>1504</v>
      </c>
    </row>
    <row r="153" spans="1:11" x14ac:dyDescent="0.35">
      <c r="A153" t="s">
        <v>1505</v>
      </c>
      <c r="B153" t="s">
        <v>59</v>
      </c>
      <c r="C153" t="s">
        <v>11</v>
      </c>
      <c r="D153" t="s">
        <v>1506</v>
      </c>
      <c r="E153" t="s">
        <v>1218</v>
      </c>
      <c r="F153" t="s">
        <v>838</v>
      </c>
      <c r="G153">
        <f t="shared" si="4"/>
        <v>0.91954022988505746</v>
      </c>
      <c r="H153">
        <v>6</v>
      </c>
      <c r="I153">
        <v>4</v>
      </c>
      <c r="J153">
        <v>4.1130644607290677E-2</v>
      </c>
      <c r="K153" t="s">
        <v>1507</v>
      </c>
    </row>
    <row r="154" spans="1:11" x14ac:dyDescent="0.35">
      <c r="A154" t="s">
        <v>1508</v>
      </c>
      <c r="B154" t="s">
        <v>59</v>
      </c>
      <c r="C154" t="s">
        <v>11</v>
      </c>
      <c r="D154" t="s">
        <v>1509</v>
      </c>
      <c r="E154" t="s">
        <v>1510</v>
      </c>
      <c r="F154" t="s">
        <v>1511</v>
      </c>
      <c r="G154">
        <f t="shared" si="4"/>
        <v>0.45977011494252873</v>
      </c>
      <c r="H154">
        <v>13</v>
      </c>
      <c r="I154">
        <v>2</v>
      </c>
      <c r="J154">
        <v>4.127805291790463E-2</v>
      </c>
      <c r="K154" t="s">
        <v>1512</v>
      </c>
    </row>
    <row r="155" spans="1:11" x14ac:dyDescent="0.35">
      <c r="A155" t="s">
        <v>1513</v>
      </c>
      <c r="B155" t="s">
        <v>59</v>
      </c>
      <c r="C155" t="s">
        <v>11</v>
      </c>
      <c r="D155" t="s">
        <v>1514</v>
      </c>
      <c r="E155" t="s">
        <v>1510</v>
      </c>
      <c r="F155" t="s">
        <v>1511</v>
      </c>
      <c r="G155">
        <f t="shared" si="4"/>
        <v>0.45977011494252873</v>
      </c>
      <c r="H155">
        <v>6</v>
      </c>
      <c r="I155">
        <v>2</v>
      </c>
      <c r="J155">
        <v>4.127805291790463E-2</v>
      </c>
      <c r="K155" t="s">
        <v>1515</v>
      </c>
    </row>
    <row r="156" spans="1:11" x14ac:dyDescent="0.35">
      <c r="A156" t="s">
        <v>1516</v>
      </c>
      <c r="B156" t="s">
        <v>59</v>
      </c>
      <c r="C156" t="s">
        <v>11</v>
      </c>
      <c r="D156" t="s">
        <v>1517</v>
      </c>
      <c r="E156" t="s">
        <v>1510</v>
      </c>
      <c r="F156" t="s">
        <v>1511</v>
      </c>
      <c r="G156">
        <f t="shared" si="4"/>
        <v>0.45977011494252873</v>
      </c>
      <c r="H156">
        <v>11</v>
      </c>
      <c r="I156">
        <v>2</v>
      </c>
      <c r="J156">
        <v>4.127805291790463E-2</v>
      </c>
      <c r="K156" t="s">
        <v>1512</v>
      </c>
    </row>
    <row r="157" spans="1:11" x14ac:dyDescent="0.35">
      <c r="A157" t="s">
        <v>1518</v>
      </c>
      <c r="B157" t="s">
        <v>59</v>
      </c>
      <c r="C157" t="s">
        <v>11</v>
      </c>
      <c r="D157" t="s">
        <v>1519</v>
      </c>
      <c r="E157" t="s">
        <v>1510</v>
      </c>
      <c r="F157" t="s">
        <v>1511</v>
      </c>
      <c r="G157">
        <f t="shared" si="4"/>
        <v>0.45977011494252873</v>
      </c>
      <c r="H157">
        <v>7</v>
      </c>
      <c r="I157">
        <v>2</v>
      </c>
      <c r="J157">
        <v>4.127805291790463E-2</v>
      </c>
      <c r="K157" t="s">
        <v>1515</v>
      </c>
    </row>
    <row r="158" spans="1:11" x14ac:dyDescent="0.35">
      <c r="A158" t="s">
        <v>1520</v>
      </c>
      <c r="B158" t="s">
        <v>59</v>
      </c>
      <c r="C158" t="s">
        <v>11</v>
      </c>
      <c r="D158" t="s">
        <v>1521</v>
      </c>
      <c r="E158" t="s">
        <v>1510</v>
      </c>
      <c r="F158" t="s">
        <v>1511</v>
      </c>
      <c r="G158">
        <f t="shared" si="4"/>
        <v>0.45977011494252873</v>
      </c>
      <c r="H158">
        <v>12</v>
      </c>
      <c r="I158">
        <v>2</v>
      </c>
      <c r="J158">
        <v>4.127805291790463E-2</v>
      </c>
      <c r="K158" t="s">
        <v>1512</v>
      </c>
    </row>
    <row r="159" spans="1:11" x14ac:dyDescent="0.35">
      <c r="A159" t="s">
        <v>1522</v>
      </c>
      <c r="B159" t="s">
        <v>59</v>
      </c>
      <c r="C159" t="s">
        <v>11</v>
      </c>
      <c r="D159" t="s">
        <v>1523</v>
      </c>
      <c r="E159" t="s">
        <v>1510</v>
      </c>
      <c r="F159" t="s">
        <v>1511</v>
      </c>
      <c r="G159">
        <f t="shared" si="4"/>
        <v>0.45977011494252873</v>
      </c>
      <c r="H159">
        <v>10</v>
      </c>
      <c r="I159">
        <v>2</v>
      </c>
      <c r="J159">
        <v>4.127805291790463E-2</v>
      </c>
      <c r="K159" t="s">
        <v>1512</v>
      </c>
    </row>
    <row r="160" spans="1:11" x14ac:dyDescent="0.35">
      <c r="A160" t="s">
        <v>1524</v>
      </c>
      <c r="B160" t="s">
        <v>59</v>
      </c>
      <c r="C160" t="s">
        <v>11</v>
      </c>
      <c r="D160" t="s">
        <v>1525</v>
      </c>
      <c r="E160" t="s">
        <v>1181</v>
      </c>
      <c r="F160" t="s">
        <v>335</v>
      </c>
      <c r="G160">
        <f t="shared" si="4"/>
        <v>1.1494252873563218</v>
      </c>
      <c r="H160">
        <v>9</v>
      </c>
      <c r="I160">
        <v>5</v>
      </c>
      <c r="J160">
        <v>4.4224145553256142E-2</v>
      </c>
      <c r="K160" t="s">
        <v>1501</v>
      </c>
    </row>
    <row r="161" spans="1:11" x14ac:dyDescent="0.35">
      <c r="A161" t="s">
        <v>1526</v>
      </c>
      <c r="B161" t="s">
        <v>59</v>
      </c>
      <c r="C161" t="s">
        <v>11</v>
      </c>
      <c r="D161" t="s">
        <v>1527</v>
      </c>
      <c r="E161" t="s">
        <v>1528</v>
      </c>
      <c r="F161" t="s">
        <v>1529</v>
      </c>
      <c r="G161">
        <f t="shared" si="4"/>
        <v>6.666666666666667</v>
      </c>
      <c r="H161">
        <v>3</v>
      </c>
      <c r="I161">
        <v>29</v>
      </c>
      <c r="J161">
        <v>4.4224145553256142E-2</v>
      </c>
      <c r="K161" t="s">
        <v>1530</v>
      </c>
    </row>
    <row r="162" spans="1:11" x14ac:dyDescent="0.35">
      <c r="A162" t="s">
        <v>1531</v>
      </c>
      <c r="B162" t="s">
        <v>59</v>
      </c>
      <c r="C162" t="s">
        <v>11</v>
      </c>
      <c r="D162" t="s">
        <v>1532</v>
      </c>
      <c r="E162" t="s">
        <v>1176</v>
      </c>
      <c r="F162" t="s">
        <v>580</v>
      </c>
      <c r="G162">
        <f t="shared" ref="G162:G182" si="5">I162/435*100</f>
        <v>0.68965517241379315</v>
      </c>
      <c r="H162">
        <v>6</v>
      </c>
      <c r="I162">
        <v>3</v>
      </c>
      <c r="J162">
        <v>4.5059815565164217E-2</v>
      </c>
      <c r="K162" t="s">
        <v>1533</v>
      </c>
    </row>
    <row r="163" spans="1:11" x14ac:dyDescent="0.35">
      <c r="A163" t="s">
        <v>1534</v>
      </c>
      <c r="B163" t="s">
        <v>59</v>
      </c>
      <c r="C163" t="s">
        <v>11</v>
      </c>
      <c r="D163" t="s">
        <v>1535</v>
      </c>
      <c r="E163" t="s">
        <v>1264</v>
      </c>
      <c r="F163" t="s">
        <v>611</v>
      </c>
      <c r="G163">
        <f t="shared" si="5"/>
        <v>5.5172413793103452</v>
      </c>
      <c r="H163">
        <v>7</v>
      </c>
      <c r="I163">
        <v>24</v>
      </c>
      <c r="J163">
        <v>4.6494069345307282E-2</v>
      </c>
      <c r="K163" t="s">
        <v>1536</v>
      </c>
    </row>
    <row r="164" spans="1:11" x14ac:dyDescent="0.35">
      <c r="A164" t="s">
        <v>485</v>
      </c>
      <c r="B164" t="s">
        <v>59</v>
      </c>
      <c r="C164" t="s">
        <v>11</v>
      </c>
      <c r="D164" t="s">
        <v>486</v>
      </c>
      <c r="E164" t="s">
        <v>1537</v>
      </c>
      <c r="F164" t="s">
        <v>488</v>
      </c>
      <c r="G164">
        <f t="shared" si="5"/>
        <v>31.264367816091955</v>
      </c>
      <c r="H164">
        <v>2</v>
      </c>
      <c r="I164">
        <v>136</v>
      </c>
      <c r="J164">
        <v>4.6494069345307282E-2</v>
      </c>
      <c r="K164" t="s">
        <v>1538</v>
      </c>
    </row>
    <row r="165" spans="1:11" x14ac:dyDescent="0.35">
      <c r="A165" t="s">
        <v>1539</v>
      </c>
      <c r="B165" t="s">
        <v>59</v>
      </c>
      <c r="C165" t="s">
        <v>11</v>
      </c>
      <c r="D165" t="s">
        <v>1540</v>
      </c>
      <c r="E165" t="s">
        <v>1157</v>
      </c>
      <c r="F165" t="s">
        <v>1541</v>
      </c>
      <c r="G165">
        <f t="shared" si="5"/>
        <v>2.9885057471264367</v>
      </c>
      <c r="H165">
        <v>3</v>
      </c>
      <c r="I165">
        <v>13</v>
      </c>
      <c r="J165">
        <v>4.6494069345307282E-2</v>
      </c>
      <c r="K165" t="s">
        <v>1542</v>
      </c>
    </row>
    <row r="166" spans="1:11" x14ac:dyDescent="0.35">
      <c r="A166" t="s">
        <v>1543</v>
      </c>
      <c r="B166" t="s">
        <v>59</v>
      </c>
      <c r="C166" t="s">
        <v>11</v>
      </c>
      <c r="D166" t="s">
        <v>1544</v>
      </c>
      <c r="E166" t="s">
        <v>1172</v>
      </c>
      <c r="F166" t="s">
        <v>1388</v>
      </c>
      <c r="G166">
        <f t="shared" si="5"/>
        <v>1.3793103448275863</v>
      </c>
      <c r="H166">
        <v>9</v>
      </c>
      <c r="I166">
        <v>6</v>
      </c>
      <c r="J166">
        <v>4.8277020663224493E-2</v>
      </c>
      <c r="K166" t="s">
        <v>1545</v>
      </c>
    </row>
    <row r="167" spans="1:11" x14ac:dyDescent="0.35">
      <c r="A167" t="s">
        <v>458</v>
      </c>
      <c r="B167" t="s">
        <v>59</v>
      </c>
      <c r="C167" t="s">
        <v>106</v>
      </c>
      <c r="D167" t="s">
        <v>459</v>
      </c>
      <c r="E167" t="s">
        <v>1546</v>
      </c>
      <c r="F167" t="s">
        <v>461</v>
      </c>
      <c r="G167">
        <f t="shared" si="5"/>
        <v>8.5057471264367823</v>
      </c>
      <c r="H167">
        <v>2</v>
      </c>
      <c r="I167">
        <v>37</v>
      </c>
      <c r="J167">
        <v>4.0359184678327882E-4</v>
      </c>
      <c r="K167" t="s">
        <v>1547</v>
      </c>
    </row>
    <row r="168" spans="1:11" x14ac:dyDescent="0.35">
      <c r="A168" t="s">
        <v>522</v>
      </c>
      <c r="B168" t="s">
        <v>59</v>
      </c>
      <c r="C168" t="s">
        <v>106</v>
      </c>
      <c r="D168" t="s">
        <v>523</v>
      </c>
      <c r="E168" t="s">
        <v>1510</v>
      </c>
      <c r="F168" t="s">
        <v>525</v>
      </c>
      <c r="G168">
        <f t="shared" si="5"/>
        <v>0.45977011494252873</v>
      </c>
      <c r="H168">
        <v>4</v>
      </c>
      <c r="I168">
        <v>2</v>
      </c>
      <c r="J168">
        <v>6.480792549506967E-4</v>
      </c>
      <c r="K168" t="s">
        <v>1145</v>
      </c>
    </row>
    <row r="169" spans="1:11" x14ac:dyDescent="0.35">
      <c r="A169" t="s">
        <v>298</v>
      </c>
      <c r="B169" t="s">
        <v>59</v>
      </c>
      <c r="C169" t="s">
        <v>106</v>
      </c>
      <c r="D169" t="s">
        <v>299</v>
      </c>
      <c r="E169" t="s">
        <v>1207</v>
      </c>
      <c r="F169" t="s">
        <v>301</v>
      </c>
      <c r="G169">
        <f t="shared" si="5"/>
        <v>0.22988505747126436</v>
      </c>
      <c r="H169">
        <v>4</v>
      </c>
      <c r="I169">
        <v>1</v>
      </c>
      <c r="J169">
        <v>9.5688963543375742E-4</v>
      </c>
      <c r="K169" t="s">
        <v>1149</v>
      </c>
    </row>
    <row r="170" spans="1:11" x14ac:dyDescent="0.35">
      <c r="A170" t="s">
        <v>451</v>
      </c>
      <c r="B170" t="s">
        <v>59</v>
      </c>
      <c r="C170" t="s">
        <v>106</v>
      </c>
      <c r="D170" t="s">
        <v>452</v>
      </c>
      <c r="E170" t="s">
        <v>1548</v>
      </c>
      <c r="F170" t="s">
        <v>454</v>
      </c>
      <c r="G170">
        <f t="shared" si="5"/>
        <v>8.2758620689655178</v>
      </c>
      <c r="H170">
        <v>3</v>
      </c>
      <c r="I170">
        <v>36</v>
      </c>
      <c r="J170">
        <v>9.569681738043587E-4</v>
      </c>
      <c r="K170" t="s">
        <v>1549</v>
      </c>
    </row>
    <row r="171" spans="1:11" x14ac:dyDescent="0.35">
      <c r="A171" t="s">
        <v>251</v>
      </c>
      <c r="B171" t="s">
        <v>59</v>
      </c>
      <c r="C171" t="s">
        <v>106</v>
      </c>
      <c r="D171" t="s">
        <v>252</v>
      </c>
      <c r="E171" t="s">
        <v>1248</v>
      </c>
      <c r="F171" t="s">
        <v>254</v>
      </c>
      <c r="G171">
        <f t="shared" si="5"/>
        <v>2.2988505747126435</v>
      </c>
      <c r="H171">
        <v>3</v>
      </c>
      <c r="I171">
        <v>10</v>
      </c>
      <c r="J171">
        <v>1.0172315118938419E-3</v>
      </c>
      <c r="K171" t="s">
        <v>1550</v>
      </c>
    </row>
    <row r="172" spans="1:11" x14ac:dyDescent="0.35">
      <c r="A172" t="s">
        <v>246</v>
      </c>
      <c r="B172" t="s">
        <v>59</v>
      </c>
      <c r="C172" t="s">
        <v>106</v>
      </c>
      <c r="D172" t="s">
        <v>247</v>
      </c>
      <c r="E172" t="s">
        <v>1204</v>
      </c>
      <c r="F172" t="s">
        <v>249</v>
      </c>
      <c r="G172">
        <f t="shared" si="5"/>
        <v>3.2183908045977012</v>
      </c>
      <c r="H172">
        <v>2</v>
      </c>
      <c r="I172">
        <v>14</v>
      </c>
      <c r="J172">
        <v>1.0172315118938419E-3</v>
      </c>
      <c r="K172" t="s">
        <v>1551</v>
      </c>
    </row>
    <row r="173" spans="1:11" x14ac:dyDescent="0.35">
      <c r="A173" t="s">
        <v>308</v>
      </c>
      <c r="B173" t="s">
        <v>59</v>
      </c>
      <c r="C173" t="s">
        <v>106</v>
      </c>
      <c r="D173" t="s">
        <v>309</v>
      </c>
      <c r="E173" t="s">
        <v>1207</v>
      </c>
      <c r="F173" t="s">
        <v>310</v>
      </c>
      <c r="G173">
        <f t="shared" si="5"/>
        <v>0.22988505747126436</v>
      </c>
      <c r="H173">
        <v>5</v>
      </c>
      <c r="I173">
        <v>1</v>
      </c>
      <c r="J173">
        <v>1.2226884547931109E-3</v>
      </c>
      <c r="K173" t="s">
        <v>1149</v>
      </c>
    </row>
    <row r="174" spans="1:11" x14ac:dyDescent="0.35">
      <c r="A174" t="s">
        <v>256</v>
      </c>
      <c r="B174" t="s">
        <v>59</v>
      </c>
      <c r="C174" t="s">
        <v>106</v>
      </c>
      <c r="D174" t="s">
        <v>257</v>
      </c>
      <c r="E174" t="s">
        <v>1206</v>
      </c>
      <c r="F174" t="s">
        <v>259</v>
      </c>
      <c r="G174">
        <f t="shared" si="5"/>
        <v>0</v>
      </c>
      <c r="H174">
        <v>4</v>
      </c>
      <c r="I174">
        <v>0</v>
      </c>
      <c r="J174">
        <v>1.676456420394955E-3</v>
      </c>
    </row>
    <row r="175" spans="1:11" x14ac:dyDescent="0.35">
      <c r="A175" t="s">
        <v>446</v>
      </c>
      <c r="B175" t="s">
        <v>59</v>
      </c>
      <c r="C175" t="s">
        <v>106</v>
      </c>
      <c r="D175" t="s">
        <v>447</v>
      </c>
      <c r="E175" t="s">
        <v>1306</v>
      </c>
      <c r="F175" t="s">
        <v>449</v>
      </c>
      <c r="G175">
        <f t="shared" si="5"/>
        <v>10.804597701149426</v>
      </c>
      <c r="H175">
        <v>1</v>
      </c>
      <c r="I175">
        <v>47</v>
      </c>
      <c r="J175">
        <v>2.0647364268149191E-3</v>
      </c>
      <c r="K175" t="s">
        <v>1552</v>
      </c>
    </row>
    <row r="176" spans="1:11" x14ac:dyDescent="0.35">
      <c r="A176" t="s">
        <v>260</v>
      </c>
      <c r="B176" t="s">
        <v>59</v>
      </c>
      <c r="C176" t="s">
        <v>106</v>
      </c>
      <c r="D176" t="s">
        <v>261</v>
      </c>
      <c r="E176" t="s">
        <v>1206</v>
      </c>
      <c r="F176" t="s">
        <v>262</v>
      </c>
      <c r="G176">
        <f t="shared" si="5"/>
        <v>0</v>
      </c>
      <c r="H176">
        <v>5</v>
      </c>
      <c r="I176">
        <v>0</v>
      </c>
      <c r="J176">
        <v>4.901147190210192E-3</v>
      </c>
    </row>
    <row r="177" spans="1:11" x14ac:dyDescent="0.35">
      <c r="A177" t="s">
        <v>273</v>
      </c>
      <c r="B177" t="s">
        <v>59</v>
      </c>
      <c r="C177" t="s">
        <v>106</v>
      </c>
      <c r="D177" t="s">
        <v>274</v>
      </c>
      <c r="E177" t="s">
        <v>1206</v>
      </c>
      <c r="F177" t="s">
        <v>275</v>
      </c>
      <c r="G177">
        <f t="shared" si="5"/>
        <v>0</v>
      </c>
      <c r="H177">
        <v>5</v>
      </c>
      <c r="I177">
        <v>0</v>
      </c>
      <c r="J177">
        <v>6.329861294176807E-3</v>
      </c>
    </row>
    <row r="178" spans="1:11" x14ac:dyDescent="0.35">
      <c r="A178" t="s">
        <v>105</v>
      </c>
      <c r="B178" t="s">
        <v>59</v>
      </c>
      <c r="C178" t="s">
        <v>106</v>
      </c>
      <c r="D178" t="s">
        <v>107</v>
      </c>
      <c r="E178" t="s">
        <v>1168</v>
      </c>
      <c r="F178" t="s">
        <v>108</v>
      </c>
      <c r="G178">
        <f t="shared" si="5"/>
        <v>2.7586206896551726</v>
      </c>
      <c r="H178">
        <v>4</v>
      </c>
      <c r="I178">
        <v>12</v>
      </c>
      <c r="J178">
        <v>7.3653301938669952E-3</v>
      </c>
      <c r="K178" t="s">
        <v>1553</v>
      </c>
    </row>
    <row r="179" spans="1:11" x14ac:dyDescent="0.35">
      <c r="A179" t="s">
        <v>281</v>
      </c>
      <c r="B179" t="s">
        <v>59</v>
      </c>
      <c r="C179" t="s">
        <v>106</v>
      </c>
      <c r="D179" t="s">
        <v>282</v>
      </c>
      <c r="E179" t="s">
        <v>1206</v>
      </c>
      <c r="F179" t="s">
        <v>283</v>
      </c>
      <c r="G179">
        <f t="shared" si="5"/>
        <v>0</v>
      </c>
      <c r="H179">
        <v>7</v>
      </c>
      <c r="I179">
        <v>0</v>
      </c>
      <c r="J179">
        <v>8.5988936176524342E-3</v>
      </c>
    </row>
    <row r="180" spans="1:11" x14ac:dyDescent="0.35">
      <c r="A180" t="s">
        <v>267</v>
      </c>
      <c r="B180" t="s">
        <v>59</v>
      </c>
      <c r="C180" t="s">
        <v>106</v>
      </c>
      <c r="D180" t="s">
        <v>268</v>
      </c>
      <c r="E180" t="s">
        <v>1206</v>
      </c>
      <c r="F180" t="s">
        <v>269</v>
      </c>
      <c r="G180">
        <f t="shared" si="5"/>
        <v>0</v>
      </c>
      <c r="H180">
        <v>6</v>
      </c>
      <c r="I180">
        <v>0</v>
      </c>
      <c r="J180">
        <v>8.9944475581304317E-3</v>
      </c>
    </row>
    <row r="181" spans="1:11" x14ac:dyDescent="0.35">
      <c r="A181" t="s">
        <v>270</v>
      </c>
      <c r="B181" t="s">
        <v>59</v>
      </c>
      <c r="C181" t="s">
        <v>106</v>
      </c>
      <c r="D181" t="s">
        <v>271</v>
      </c>
      <c r="E181" t="s">
        <v>1206</v>
      </c>
      <c r="F181" t="s">
        <v>272</v>
      </c>
      <c r="G181">
        <f t="shared" si="5"/>
        <v>0</v>
      </c>
      <c r="H181">
        <v>6</v>
      </c>
      <c r="I181">
        <v>0</v>
      </c>
      <c r="J181">
        <v>9.0530928993509813E-3</v>
      </c>
    </row>
    <row r="182" spans="1:11" x14ac:dyDescent="0.35">
      <c r="A182" t="s">
        <v>1554</v>
      </c>
      <c r="B182" t="s">
        <v>59</v>
      </c>
      <c r="C182" t="s">
        <v>106</v>
      </c>
      <c r="D182" t="s">
        <v>1555</v>
      </c>
      <c r="E182" t="s">
        <v>1168</v>
      </c>
      <c r="F182" t="s">
        <v>1556</v>
      </c>
      <c r="G182">
        <f t="shared" si="5"/>
        <v>2.7586206896551726</v>
      </c>
      <c r="H182">
        <v>5</v>
      </c>
      <c r="I182">
        <v>12</v>
      </c>
      <c r="J182">
        <v>1.480258187794609E-2</v>
      </c>
      <c r="K182" t="s">
        <v>1557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B15F2-AA77-4552-992E-562A03D26607}">
  <dimension ref="A1"/>
  <sheetViews>
    <sheetView workbookViewId="0">
      <selection activeCell="M34" sqref="M34:M36"/>
    </sheetView>
  </sheetViews>
  <sheetFormatPr defaultRowHeight="14.5" x14ac:dyDescent="0.35"/>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3A83E-3718-49F8-9F8C-B585424EA166}">
  <dimension ref="A1:K9"/>
  <sheetViews>
    <sheetView workbookViewId="0">
      <selection activeCell="F16" sqref="F16"/>
    </sheetView>
  </sheetViews>
  <sheetFormatPr defaultRowHeight="14.5" x14ac:dyDescent="0.35"/>
  <sheetData>
    <row r="1" spans="1:11" x14ac:dyDescent="0.35">
      <c r="A1" s="1" t="s">
        <v>0</v>
      </c>
      <c r="B1" s="1" t="s">
        <v>1</v>
      </c>
      <c r="C1" s="1" t="s">
        <v>2</v>
      </c>
      <c r="D1" s="1" t="s">
        <v>3</v>
      </c>
      <c r="E1" s="1" t="s">
        <v>4</v>
      </c>
      <c r="F1" s="1" t="s">
        <v>5</v>
      </c>
      <c r="G1" t="s">
        <v>719</v>
      </c>
      <c r="H1" s="1" t="s">
        <v>6</v>
      </c>
      <c r="I1" s="1" t="s">
        <v>7</v>
      </c>
      <c r="J1" s="1" t="s">
        <v>736</v>
      </c>
      <c r="K1" s="1" t="s">
        <v>8</v>
      </c>
    </row>
    <row r="2" spans="1:11" x14ac:dyDescent="0.35">
      <c r="A2" t="s">
        <v>9</v>
      </c>
      <c r="B2" t="s">
        <v>10</v>
      </c>
      <c r="C2" t="s">
        <v>11</v>
      </c>
      <c r="D2" t="s">
        <v>12</v>
      </c>
      <c r="E2" t="s">
        <v>708</v>
      </c>
      <c r="F2" t="s">
        <v>14</v>
      </c>
      <c r="G2">
        <f>I2/259*100</f>
        <v>7.3359073359073363</v>
      </c>
      <c r="H2">
        <v>3</v>
      </c>
      <c r="I2">
        <v>19</v>
      </c>
      <c r="J2">
        <v>4.7465201510331139E-4</v>
      </c>
      <c r="K2" t="s">
        <v>709</v>
      </c>
    </row>
    <row r="3" spans="1:11" x14ac:dyDescent="0.35">
      <c r="A3" t="s">
        <v>16</v>
      </c>
      <c r="B3" t="s">
        <v>10</v>
      </c>
      <c r="C3" t="s">
        <v>11</v>
      </c>
      <c r="D3" t="s">
        <v>17</v>
      </c>
      <c r="E3" t="s">
        <v>708</v>
      </c>
      <c r="F3" t="s">
        <v>19</v>
      </c>
      <c r="G3">
        <f t="shared" ref="G3:G9" si="0">I3/259*100</f>
        <v>7.3359073359073363</v>
      </c>
      <c r="H3">
        <v>4</v>
      </c>
      <c r="I3">
        <v>19</v>
      </c>
      <c r="J3">
        <v>4.7465201510331139E-4</v>
      </c>
      <c r="K3" t="s">
        <v>710</v>
      </c>
    </row>
    <row r="4" spans="1:11" x14ac:dyDescent="0.35">
      <c r="A4" t="s">
        <v>21</v>
      </c>
      <c r="B4" t="s">
        <v>10</v>
      </c>
      <c r="C4" t="s">
        <v>11</v>
      </c>
      <c r="D4" t="s">
        <v>22</v>
      </c>
      <c r="E4" t="s">
        <v>708</v>
      </c>
      <c r="F4" t="s">
        <v>23</v>
      </c>
      <c r="G4">
        <f t="shared" si="0"/>
        <v>7.3359073359073363</v>
      </c>
      <c r="H4">
        <v>3</v>
      </c>
      <c r="I4">
        <v>19</v>
      </c>
      <c r="J4">
        <v>4.7465201510331139E-4</v>
      </c>
      <c r="K4" t="s">
        <v>710</v>
      </c>
    </row>
    <row r="5" spans="1:11" x14ac:dyDescent="0.35">
      <c r="A5" t="s">
        <v>24</v>
      </c>
      <c r="B5" t="s">
        <v>10</v>
      </c>
      <c r="C5" t="s">
        <v>11</v>
      </c>
      <c r="D5" t="s">
        <v>25</v>
      </c>
      <c r="E5" t="s">
        <v>708</v>
      </c>
      <c r="F5" t="s">
        <v>27</v>
      </c>
      <c r="G5">
        <f t="shared" si="0"/>
        <v>7.3359073359073363</v>
      </c>
      <c r="H5">
        <v>3</v>
      </c>
      <c r="I5">
        <v>19</v>
      </c>
      <c r="J5">
        <v>4.7465201510331139E-4</v>
      </c>
      <c r="K5" t="s">
        <v>709</v>
      </c>
    </row>
    <row r="6" spans="1:11" x14ac:dyDescent="0.35">
      <c r="A6" t="s">
        <v>29</v>
      </c>
      <c r="B6" t="s">
        <v>10</v>
      </c>
      <c r="C6" t="s">
        <v>11</v>
      </c>
      <c r="D6" t="s">
        <v>30</v>
      </c>
      <c r="E6" t="s">
        <v>711</v>
      </c>
      <c r="F6" t="s">
        <v>32</v>
      </c>
      <c r="G6">
        <f t="shared" si="0"/>
        <v>6.9498069498069501</v>
      </c>
      <c r="H6">
        <v>6</v>
      </c>
      <c r="I6">
        <v>18</v>
      </c>
      <c r="J6">
        <v>4.7465201510331139E-4</v>
      </c>
      <c r="K6" t="s">
        <v>712</v>
      </c>
    </row>
    <row r="7" spans="1:11" x14ac:dyDescent="0.35">
      <c r="A7" t="s">
        <v>49</v>
      </c>
      <c r="B7" t="s">
        <v>10</v>
      </c>
      <c r="C7" t="s">
        <v>11</v>
      </c>
      <c r="D7" t="s">
        <v>50</v>
      </c>
      <c r="E7" t="s">
        <v>713</v>
      </c>
      <c r="F7" t="s">
        <v>51</v>
      </c>
      <c r="G7">
        <f t="shared" si="0"/>
        <v>48.262548262548258</v>
      </c>
      <c r="H7">
        <v>1</v>
      </c>
      <c r="I7">
        <v>125</v>
      </c>
      <c r="J7">
        <v>1.0741083546624199E-2</v>
      </c>
      <c r="K7" t="s">
        <v>714</v>
      </c>
    </row>
    <row r="8" spans="1:11" x14ac:dyDescent="0.35">
      <c r="A8" t="s">
        <v>34</v>
      </c>
      <c r="B8" t="s">
        <v>10</v>
      </c>
      <c r="C8" t="s">
        <v>11</v>
      </c>
      <c r="D8" t="s">
        <v>35</v>
      </c>
      <c r="E8" t="s">
        <v>715</v>
      </c>
      <c r="F8" t="s">
        <v>37</v>
      </c>
      <c r="G8">
        <f t="shared" si="0"/>
        <v>16.988416988416986</v>
      </c>
      <c r="H8">
        <v>5</v>
      </c>
      <c r="I8">
        <v>44</v>
      </c>
      <c r="J8">
        <v>1.239597007408441E-2</v>
      </c>
      <c r="K8" t="s">
        <v>716</v>
      </c>
    </row>
    <row r="9" spans="1:11" x14ac:dyDescent="0.35">
      <c r="A9" t="s">
        <v>39</v>
      </c>
      <c r="B9" t="s">
        <v>10</v>
      </c>
      <c r="C9" t="s">
        <v>11</v>
      </c>
      <c r="D9" t="s">
        <v>40</v>
      </c>
      <c r="E9" t="s">
        <v>717</v>
      </c>
      <c r="F9" t="s">
        <v>42</v>
      </c>
      <c r="G9">
        <f t="shared" si="0"/>
        <v>13.127413127413126</v>
      </c>
      <c r="H9">
        <v>2</v>
      </c>
      <c r="I9">
        <v>34</v>
      </c>
      <c r="J9">
        <v>2.8494688487471821E-2</v>
      </c>
      <c r="K9" t="s">
        <v>718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A2D6F-E0C8-4176-815D-19CF1CC7AF41}">
  <dimension ref="A1:K243"/>
  <sheetViews>
    <sheetView workbookViewId="0">
      <selection activeCell="R16" sqref="R16"/>
    </sheetView>
  </sheetViews>
  <sheetFormatPr defaultRowHeight="14.5" x14ac:dyDescent="0.35"/>
  <sheetData>
    <row r="1" spans="1:11" x14ac:dyDescent="0.35">
      <c r="A1" s="1" t="s">
        <v>0</v>
      </c>
      <c r="B1" s="1" t="s">
        <v>1</v>
      </c>
      <c r="C1" s="1" t="s">
        <v>2</v>
      </c>
      <c r="D1" s="1" t="s">
        <v>3</v>
      </c>
      <c r="E1" s="1" t="s">
        <v>4</v>
      </c>
      <c r="F1" s="1" t="s">
        <v>5</v>
      </c>
      <c r="G1" s="1" t="s">
        <v>719</v>
      </c>
      <c r="H1" s="1" t="s">
        <v>6</v>
      </c>
      <c r="I1" s="1" t="s">
        <v>7</v>
      </c>
      <c r="J1" s="1" t="s">
        <v>736</v>
      </c>
      <c r="K1" s="1" t="s">
        <v>8</v>
      </c>
    </row>
    <row r="2" spans="1:11" x14ac:dyDescent="0.35">
      <c r="A2" t="s">
        <v>1558</v>
      </c>
      <c r="B2" t="s">
        <v>10</v>
      </c>
      <c r="C2" t="s">
        <v>11</v>
      </c>
      <c r="D2" t="s">
        <v>1559</v>
      </c>
      <c r="E2" t="s">
        <v>1560</v>
      </c>
      <c r="F2" t="s">
        <v>326</v>
      </c>
      <c r="G2">
        <f t="shared" ref="G2:G65" si="0">I2/703*100</f>
        <v>2.275960170697013</v>
      </c>
      <c r="H2">
        <v>3</v>
      </c>
      <c r="I2">
        <v>16</v>
      </c>
      <c r="J2">
        <v>9.7007997295571688E-5</v>
      </c>
      <c r="K2" t="s">
        <v>1561</v>
      </c>
    </row>
    <row r="3" spans="1:11" x14ac:dyDescent="0.35">
      <c r="A3" t="s">
        <v>1052</v>
      </c>
      <c r="B3" t="s">
        <v>10</v>
      </c>
      <c r="C3" t="s">
        <v>11</v>
      </c>
      <c r="D3" t="s">
        <v>1053</v>
      </c>
      <c r="E3" t="s">
        <v>1562</v>
      </c>
      <c r="F3" t="s">
        <v>326</v>
      </c>
      <c r="G3">
        <f t="shared" si="0"/>
        <v>3.6984352773826461</v>
      </c>
      <c r="H3">
        <v>5</v>
      </c>
      <c r="I3">
        <v>26</v>
      </c>
      <c r="J3">
        <v>9.7007997295571688E-5</v>
      </c>
      <c r="K3" t="s">
        <v>1563</v>
      </c>
    </row>
    <row r="4" spans="1:11" x14ac:dyDescent="0.35">
      <c r="A4" t="s">
        <v>1189</v>
      </c>
      <c r="B4" t="s">
        <v>10</v>
      </c>
      <c r="C4" t="s">
        <v>11</v>
      </c>
      <c r="D4" t="s">
        <v>1190</v>
      </c>
      <c r="E4" t="s">
        <v>1564</v>
      </c>
      <c r="F4" t="s">
        <v>1191</v>
      </c>
      <c r="G4">
        <f t="shared" si="0"/>
        <v>4.4096728307254622</v>
      </c>
      <c r="H4">
        <v>6</v>
      </c>
      <c r="I4">
        <v>31</v>
      </c>
      <c r="J4">
        <v>9.7007997295571688E-5</v>
      </c>
      <c r="K4" t="s">
        <v>1565</v>
      </c>
    </row>
    <row r="5" spans="1:11" x14ac:dyDescent="0.35">
      <c r="A5" t="s">
        <v>1048</v>
      </c>
      <c r="B5" t="s">
        <v>10</v>
      </c>
      <c r="C5" t="s">
        <v>11</v>
      </c>
      <c r="D5" t="s">
        <v>1049</v>
      </c>
      <c r="E5" t="s">
        <v>1566</v>
      </c>
      <c r="F5" t="s">
        <v>87</v>
      </c>
      <c r="G5">
        <f t="shared" si="0"/>
        <v>4.5519203413940259</v>
      </c>
      <c r="H5">
        <v>3</v>
      </c>
      <c r="I5">
        <v>32</v>
      </c>
      <c r="J5">
        <v>9.7007997295571688E-5</v>
      </c>
      <c r="K5" t="s">
        <v>1567</v>
      </c>
    </row>
    <row r="6" spans="1:11" x14ac:dyDescent="0.35">
      <c r="A6" t="s">
        <v>628</v>
      </c>
      <c r="B6" t="s">
        <v>10</v>
      </c>
      <c r="C6" t="s">
        <v>11</v>
      </c>
      <c r="D6" t="s">
        <v>629</v>
      </c>
      <c r="E6" t="s">
        <v>1568</v>
      </c>
      <c r="F6" t="s">
        <v>630</v>
      </c>
      <c r="G6">
        <f t="shared" si="0"/>
        <v>5.9743954480796582</v>
      </c>
      <c r="H6">
        <v>4</v>
      </c>
      <c r="I6">
        <v>42</v>
      </c>
      <c r="J6">
        <v>9.7007997295571688E-5</v>
      </c>
      <c r="K6" t="s">
        <v>1569</v>
      </c>
    </row>
    <row r="7" spans="1:11" x14ac:dyDescent="0.35">
      <c r="A7" t="s">
        <v>1570</v>
      </c>
      <c r="B7" t="s">
        <v>10</v>
      </c>
      <c r="C7" t="s">
        <v>11</v>
      </c>
      <c r="D7" t="s">
        <v>1571</v>
      </c>
      <c r="E7" t="s">
        <v>1572</v>
      </c>
      <c r="F7" t="s">
        <v>229</v>
      </c>
      <c r="G7">
        <f t="shared" si="0"/>
        <v>1.2802275960170697</v>
      </c>
      <c r="H7">
        <v>8</v>
      </c>
      <c r="I7">
        <v>9</v>
      </c>
      <c r="J7">
        <v>9.7007997295571688E-5</v>
      </c>
      <c r="K7" t="s">
        <v>1573</v>
      </c>
    </row>
    <row r="8" spans="1:11" x14ac:dyDescent="0.35">
      <c r="A8" t="s">
        <v>1574</v>
      </c>
      <c r="B8" t="s">
        <v>10</v>
      </c>
      <c r="C8" t="s">
        <v>11</v>
      </c>
      <c r="D8" t="s">
        <v>1575</v>
      </c>
      <c r="E8" t="s">
        <v>1572</v>
      </c>
      <c r="F8" t="s">
        <v>229</v>
      </c>
      <c r="G8">
        <f t="shared" si="0"/>
        <v>1.2802275960170697</v>
      </c>
      <c r="H8">
        <v>7</v>
      </c>
      <c r="I8">
        <v>9</v>
      </c>
      <c r="J8">
        <v>9.7007997295571688E-5</v>
      </c>
      <c r="K8" t="s">
        <v>1573</v>
      </c>
    </row>
    <row r="9" spans="1:11" x14ac:dyDescent="0.35">
      <c r="A9" t="s">
        <v>1576</v>
      </c>
      <c r="B9" t="s">
        <v>10</v>
      </c>
      <c r="C9" t="s">
        <v>11</v>
      </c>
      <c r="D9" t="s">
        <v>1577</v>
      </c>
      <c r="E9" t="s">
        <v>1578</v>
      </c>
      <c r="F9" t="s">
        <v>339</v>
      </c>
      <c r="G9">
        <f t="shared" si="0"/>
        <v>2.1337126600284493</v>
      </c>
      <c r="H9">
        <v>4</v>
      </c>
      <c r="I9">
        <v>15</v>
      </c>
      <c r="J9">
        <v>9.7007997295571688E-5</v>
      </c>
      <c r="K9" t="s">
        <v>1579</v>
      </c>
    </row>
    <row r="10" spans="1:11" x14ac:dyDescent="0.35">
      <c r="A10" t="s">
        <v>781</v>
      </c>
      <c r="B10" t="s">
        <v>10</v>
      </c>
      <c r="C10" t="s">
        <v>11</v>
      </c>
      <c r="D10" t="s">
        <v>782</v>
      </c>
      <c r="E10" t="s">
        <v>1580</v>
      </c>
      <c r="F10" t="s">
        <v>784</v>
      </c>
      <c r="G10">
        <f t="shared" si="0"/>
        <v>5.6899004267425317</v>
      </c>
      <c r="H10">
        <v>3</v>
      </c>
      <c r="I10">
        <v>40</v>
      </c>
      <c r="J10">
        <v>9.7007997295571688E-5</v>
      </c>
      <c r="K10" t="s">
        <v>1581</v>
      </c>
    </row>
    <row r="11" spans="1:11" x14ac:dyDescent="0.35">
      <c r="A11" t="s">
        <v>1582</v>
      </c>
      <c r="B11" t="s">
        <v>10</v>
      </c>
      <c r="C11" t="s">
        <v>11</v>
      </c>
      <c r="D11" t="s">
        <v>1583</v>
      </c>
      <c r="E11" t="s">
        <v>1584</v>
      </c>
      <c r="F11" t="s">
        <v>672</v>
      </c>
      <c r="G11">
        <f t="shared" si="0"/>
        <v>1.7069701280227598</v>
      </c>
      <c r="H11">
        <v>5</v>
      </c>
      <c r="I11">
        <v>12</v>
      </c>
      <c r="J11">
        <v>9.7007997295571688E-5</v>
      </c>
      <c r="K11" t="s">
        <v>1585</v>
      </c>
    </row>
    <row r="12" spans="1:11" x14ac:dyDescent="0.35">
      <c r="A12" t="s">
        <v>1586</v>
      </c>
      <c r="B12" t="s">
        <v>10</v>
      </c>
      <c r="C12" t="s">
        <v>11</v>
      </c>
      <c r="D12" t="s">
        <v>1587</v>
      </c>
      <c r="E12" t="s">
        <v>1584</v>
      </c>
      <c r="F12" t="s">
        <v>672</v>
      </c>
      <c r="G12">
        <f t="shared" si="0"/>
        <v>1.7069701280227598</v>
      </c>
      <c r="H12">
        <v>4</v>
      </c>
      <c r="I12">
        <v>12</v>
      </c>
      <c r="J12">
        <v>9.7007997295571688E-5</v>
      </c>
      <c r="K12" t="s">
        <v>1585</v>
      </c>
    </row>
    <row r="13" spans="1:11" x14ac:dyDescent="0.35">
      <c r="A13" t="s">
        <v>1588</v>
      </c>
      <c r="B13" t="s">
        <v>10</v>
      </c>
      <c r="C13" t="s">
        <v>11</v>
      </c>
      <c r="D13" t="s">
        <v>1589</v>
      </c>
      <c r="E13" t="s">
        <v>1584</v>
      </c>
      <c r="F13" t="s">
        <v>672</v>
      </c>
      <c r="G13">
        <f t="shared" si="0"/>
        <v>1.7069701280227598</v>
      </c>
      <c r="H13">
        <v>7</v>
      </c>
      <c r="I13">
        <v>12</v>
      </c>
      <c r="J13">
        <v>9.7007997295571688E-5</v>
      </c>
      <c r="K13" t="s">
        <v>1585</v>
      </c>
    </row>
    <row r="14" spans="1:11" x14ac:dyDescent="0.35">
      <c r="A14" t="s">
        <v>1590</v>
      </c>
      <c r="B14" t="s">
        <v>10</v>
      </c>
      <c r="C14" t="s">
        <v>11</v>
      </c>
      <c r="D14" t="s">
        <v>1591</v>
      </c>
      <c r="E14" t="s">
        <v>1584</v>
      </c>
      <c r="F14" t="s">
        <v>672</v>
      </c>
      <c r="G14">
        <f t="shared" si="0"/>
        <v>1.7069701280227598</v>
      </c>
      <c r="H14">
        <v>6</v>
      </c>
      <c r="I14">
        <v>12</v>
      </c>
      <c r="J14">
        <v>9.7007997295571688E-5</v>
      </c>
      <c r="K14" t="s">
        <v>1585</v>
      </c>
    </row>
    <row r="15" spans="1:11" x14ac:dyDescent="0.35">
      <c r="A15" t="s">
        <v>766</v>
      </c>
      <c r="B15" t="s">
        <v>10</v>
      </c>
      <c r="C15" t="s">
        <v>11</v>
      </c>
      <c r="D15" t="s">
        <v>767</v>
      </c>
      <c r="E15" t="s">
        <v>1592</v>
      </c>
      <c r="F15" t="s">
        <v>84</v>
      </c>
      <c r="G15">
        <f t="shared" si="0"/>
        <v>2.9871977240398291</v>
      </c>
      <c r="H15">
        <v>4</v>
      </c>
      <c r="I15">
        <v>21</v>
      </c>
      <c r="J15">
        <v>1.024836107574704E-4</v>
      </c>
      <c r="K15" t="s">
        <v>1593</v>
      </c>
    </row>
    <row r="16" spans="1:11" x14ac:dyDescent="0.35">
      <c r="A16" t="s">
        <v>1193</v>
      </c>
      <c r="B16" t="s">
        <v>10</v>
      </c>
      <c r="C16" t="s">
        <v>11</v>
      </c>
      <c r="D16" t="s">
        <v>1194</v>
      </c>
      <c r="E16" t="s">
        <v>1566</v>
      </c>
      <c r="F16" t="s">
        <v>1195</v>
      </c>
      <c r="G16">
        <f t="shared" si="0"/>
        <v>4.5519203413940259</v>
      </c>
      <c r="H16">
        <v>4</v>
      </c>
      <c r="I16">
        <v>32</v>
      </c>
      <c r="J16">
        <v>1.168265753831159E-4</v>
      </c>
      <c r="K16" t="s">
        <v>1594</v>
      </c>
    </row>
    <row r="17" spans="1:11" x14ac:dyDescent="0.35">
      <c r="A17" t="s">
        <v>1174</v>
      </c>
      <c r="B17" t="s">
        <v>10</v>
      </c>
      <c r="C17" t="s">
        <v>11</v>
      </c>
      <c r="D17" t="s">
        <v>1175</v>
      </c>
      <c r="E17" t="s">
        <v>1595</v>
      </c>
      <c r="F17" t="s">
        <v>224</v>
      </c>
      <c r="G17">
        <f t="shared" si="0"/>
        <v>1.5647226173541962</v>
      </c>
      <c r="H17">
        <v>7</v>
      </c>
      <c r="I17">
        <v>11</v>
      </c>
      <c r="J17">
        <v>1.168265753831159E-4</v>
      </c>
      <c r="K17" t="s">
        <v>1596</v>
      </c>
    </row>
    <row r="18" spans="1:11" x14ac:dyDescent="0.35">
      <c r="A18" t="s">
        <v>1170</v>
      </c>
      <c r="B18" t="s">
        <v>10</v>
      </c>
      <c r="C18" t="s">
        <v>11</v>
      </c>
      <c r="D18" t="s">
        <v>1171</v>
      </c>
      <c r="E18" t="s">
        <v>1595</v>
      </c>
      <c r="F18" t="s">
        <v>224</v>
      </c>
      <c r="G18">
        <f t="shared" si="0"/>
        <v>1.5647226173541962</v>
      </c>
      <c r="H18">
        <v>3</v>
      </c>
      <c r="I18">
        <v>11</v>
      </c>
      <c r="J18">
        <v>1.168265753831159E-4</v>
      </c>
      <c r="K18" t="s">
        <v>1596</v>
      </c>
    </row>
    <row r="19" spans="1:11" x14ac:dyDescent="0.35">
      <c r="A19" t="s">
        <v>737</v>
      </c>
      <c r="B19" t="s">
        <v>10</v>
      </c>
      <c r="C19" t="s">
        <v>11</v>
      </c>
      <c r="D19" t="s">
        <v>738</v>
      </c>
      <c r="E19" t="s">
        <v>1597</v>
      </c>
      <c r="F19" t="s">
        <v>596</v>
      </c>
      <c r="G19">
        <f t="shared" si="0"/>
        <v>3.5561877667140829</v>
      </c>
      <c r="H19">
        <v>3</v>
      </c>
      <c r="I19">
        <v>25</v>
      </c>
      <c r="J19">
        <v>1.168265753831159E-4</v>
      </c>
      <c r="K19" t="s">
        <v>1598</v>
      </c>
    </row>
    <row r="20" spans="1:11" x14ac:dyDescent="0.35">
      <c r="A20" t="s">
        <v>631</v>
      </c>
      <c r="B20" t="s">
        <v>10</v>
      </c>
      <c r="C20" t="s">
        <v>11</v>
      </c>
      <c r="D20" t="s">
        <v>632</v>
      </c>
      <c r="E20" t="s">
        <v>1599</v>
      </c>
      <c r="F20" t="s">
        <v>633</v>
      </c>
      <c r="G20">
        <f t="shared" si="0"/>
        <v>7.5391180654338541</v>
      </c>
      <c r="H20">
        <v>3</v>
      </c>
      <c r="I20">
        <v>53</v>
      </c>
      <c r="J20">
        <v>1.194873628370888E-4</v>
      </c>
      <c r="K20" t="s">
        <v>1600</v>
      </c>
    </row>
    <row r="21" spans="1:11" x14ac:dyDescent="0.35">
      <c r="A21" t="s">
        <v>609</v>
      </c>
      <c r="B21" t="s">
        <v>10</v>
      </c>
      <c r="C21" t="s">
        <v>11</v>
      </c>
      <c r="D21" t="s">
        <v>610</v>
      </c>
      <c r="E21" t="s">
        <v>1601</v>
      </c>
      <c r="F21" t="s">
        <v>611</v>
      </c>
      <c r="G21">
        <f t="shared" si="0"/>
        <v>7.2546230440967276</v>
      </c>
      <c r="H21">
        <v>3</v>
      </c>
      <c r="I21">
        <v>51</v>
      </c>
      <c r="J21">
        <v>1.194873628370888E-4</v>
      </c>
      <c r="K21" t="s">
        <v>1602</v>
      </c>
    </row>
    <row r="22" spans="1:11" x14ac:dyDescent="0.35">
      <c r="A22" t="s">
        <v>614</v>
      </c>
      <c r="B22" t="s">
        <v>10</v>
      </c>
      <c r="C22" t="s">
        <v>11</v>
      </c>
      <c r="D22" t="s">
        <v>615</v>
      </c>
      <c r="E22" t="s">
        <v>1603</v>
      </c>
      <c r="F22" t="s">
        <v>617</v>
      </c>
      <c r="G22">
        <f t="shared" si="0"/>
        <v>5.8321479374110954</v>
      </c>
      <c r="H22">
        <v>5</v>
      </c>
      <c r="I22">
        <v>41</v>
      </c>
      <c r="J22">
        <v>1.3227350316172301E-4</v>
      </c>
      <c r="K22" t="s">
        <v>1604</v>
      </c>
    </row>
    <row r="23" spans="1:11" x14ac:dyDescent="0.35">
      <c r="A23" t="s">
        <v>420</v>
      </c>
      <c r="B23" t="s">
        <v>10</v>
      </c>
      <c r="C23" t="s">
        <v>11</v>
      </c>
      <c r="D23" t="s">
        <v>421</v>
      </c>
      <c r="E23" t="s">
        <v>1605</v>
      </c>
      <c r="F23" t="s">
        <v>423</v>
      </c>
      <c r="G23">
        <f t="shared" si="0"/>
        <v>13.940256045519202</v>
      </c>
      <c r="H23">
        <v>2</v>
      </c>
      <c r="I23">
        <v>98</v>
      </c>
      <c r="J23">
        <v>1.7537990331174621E-4</v>
      </c>
      <c r="K23" t="s">
        <v>1606</v>
      </c>
    </row>
    <row r="24" spans="1:11" x14ac:dyDescent="0.35">
      <c r="A24" t="s">
        <v>658</v>
      </c>
      <c r="B24" t="s">
        <v>10</v>
      </c>
      <c r="C24" t="s">
        <v>11</v>
      </c>
      <c r="D24" t="s">
        <v>659</v>
      </c>
      <c r="E24" t="s">
        <v>1607</v>
      </c>
      <c r="F24" t="s">
        <v>661</v>
      </c>
      <c r="G24">
        <f t="shared" si="0"/>
        <v>14.224751066856332</v>
      </c>
      <c r="H24">
        <v>1</v>
      </c>
      <c r="I24">
        <v>100</v>
      </c>
      <c r="J24">
        <v>1.8820153054699711E-4</v>
      </c>
      <c r="K24" t="s">
        <v>1608</v>
      </c>
    </row>
    <row r="25" spans="1:11" x14ac:dyDescent="0.35">
      <c r="A25" t="s">
        <v>39</v>
      </c>
      <c r="B25" t="s">
        <v>10</v>
      </c>
      <c r="C25" t="s">
        <v>11</v>
      </c>
      <c r="D25" t="s">
        <v>40</v>
      </c>
      <c r="E25" t="s">
        <v>1609</v>
      </c>
      <c r="F25" t="s">
        <v>42</v>
      </c>
      <c r="G25">
        <f t="shared" si="0"/>
        <v>13.513513513513514</v>
      </c>
      <c r="H25">
        <v>2</v>
      </c>
      <c r="I25">
        <v>95</v>
      </c>
      <c r="J25">
        <v>2.2457383917400819E-4</v>
      </c>
      <c r="K25" t="s">
        <v>1610</v>
      </c>
    </row>
    <row r="26" spans="1:11" x14ac:dyDescent="0.35">
      <c r="A26" t="s">
        <v>49</v>
      </c>
      <c r="B26" t="s">
        <v>10</v>
      </c>
      <c r="C26" t="s">
        <v>11</v>
      </c>
      <c r="D26" t="s">
        <v>50</v>
      </c>
      <c r="E26" t="s">
        <v>1611</v>
      </c>
      <c r="F26" t="s">
        <v>51</v>
      </c>
      <c r="G26">
        <f t="shared" si="0"/>
        <v>44.23897581792319</v>
      </c>
      <c r="H26">
        <v>1</v>
      </c>
      <c r="I26">
        <v>311</v>
      </c>
      <c r="J26">
        <v>3.8188894617861841E-4</v>
      </c>
      <c r="K26" t="s">
        <v>1612</v>
      </c>
    </row>
    <row r="27" spans="1:11" x14ac:dyDescent="0.35">
      <c r="A27" t="s">
        <v>777</v>
      </c>
      <c r="B27" t="s">
        <v>10</v>
      </c>
      <c r="C27" t="s">
        <v>11</v>
      </c>
      <c r="D27" t="s">
        <v>778</v>
      </c>
      <c r="E27" t="s">
        <v>1572</v>
      </c>
      <c r="F27" t="s">
        <v>345</v>
      </c>
      <c r="G27">
        <f t="shared" si="0"/>
        <v>1.2802275960170697</v>
      </c>
      <c r="H27">
        <v>6</v>
      </c>
      <c r="I27">
        <v>9</v>
      </c>
      <c r="J27">
        <v>7.1768429575807386E-4</v>
      </c>
      <c r="K27" t="s">
        <v>902</v>
      </c>
    </row>
    <row r="28" spans="1:11" x14ac:dyDescent="0.35">
      <c r="A28" t="s">
        <v>757</v>
      </c>
      <c r="B28" t="s">
        <v>10</v>
      </c>
      <c r="C28" t="s">
        <v>11</v>
      </c>
      <c r="D28" t="s">
        <v>758</v>
      </c>
      <c r="E28" t="s">
        <v>1584</v>
      </c>
      <c r="F28" t="s">
        <v>760</v>
      </c>
      <c r="G28">
        <f t="shared" si="0"/>
        <v>1.7069701280227598</v>
      </c>
      <c r="H28">
        <v>5</v>
      </c>
      <c r="I28">
        <v>12</v>
      </c>
      <c r="J28">
        <v>2.4875976708769042E-3</v>
      </c>
      <c r="K28" t="s">
        <v>1613</v>
      </c>
    </row>
    <row r="29" spans="1:11" x14ac:dyDescent="0.35">
      <c r="A29" t="s">
        <v>762</v>
      </c>
      <c r="B29" t="s">
        <v>10</v>
      </c>
      <c r="C29" t="s">
        <v>11</v>
      </c>
      <c r="D29" t="s">
        <v>763</v>
      </c>
      <c r="E29" t="s">
        <v>1614</v>
      </c>
      <c r="F29" t="s">
        <v>418</v>
      </c>
      <c r="G29">
        <f t="shared" si="0"/>
        <v>0.56899004267425324</v>
      </c>
      <c r="H29">
        <v>2</v>
      </c>
      <c r="I29">
        <v>4</v>
      </c>
      <c r="J29">
        <v>2.804087010359385E-3</v>
      </c>
      <c r="K29" t="s">
        <v>765</v>
      </c>
    </row>
    <row r="30" spans="1:11" x14ac:dyDescent="0.35">
      <c r="A30" t="s">
        <v>741</v>
      </c>
      <c r="B30" t="s">
        <v>10</v>
      </c>
      <c r="C30" t="s">
        <v>11</v>
      </c>
      <c r="D30" t="s">
        <v>742</v>
      </c>
      <c r="E30" t="s">
        <v>1615</v>
      </c>
      <c r="F30" t="s">
        <v>744</v>
      </c>
      <c r="G30">
        <f t="shared" si="0"/>
        <v>2.5604551920341394</v>
      </c>
      <c r="H30">
        <v>4</v>
      </c>
      <c r="I30">
        <v>18</v>
      </c>
      <c r="J30">
        <v>5.5931718580513072E-3</v>
      </c>
      <c r="K30" t="s">
        <v>1616</v>
      </c>
    </row>
    <row r="31" spans="1:11" x14ac:dyDescent="0.35">
      <c r="A31" t="s">
        <v>1617</v>
      </c>
      <c r="B31" t="s">
        <v>10</v>
      </c>
      <c r="C31" t="s">
        <v>11</v>
      </c>
      <c r="D31" t="s">
        <v>1618</v>
      </c>
      <c r="E31" t="s">
        <v>1614</v>
      </c>
      <c r="F31" t="s">
        <v>574</v>
      </c>
      <c r="G31">
        <f t="shared" si="0"/>
        <v>0.56899004267425324</v>
      </c>
      <c r="H31">
        <v>3</v>
      </c>
      <c r="I31">
        <v>4</v>
      </c>
      <c r="J31">
        <v>7.4246357341788286E-3</v>
      </c>
      <c r="K31" t="s">
        <v>1619</v>
      </c>
    </row>
    <row r="32" spans="1:11" x14ac:dyDescent="0.35">
      <c r="A32" t="s">
        <v>1620</v>
      </c>
      <c r="B32" t="s">
        <v>10</v>
      </c>
      <c r="C32" t="s">
        <v>11</v>
      </c>
      <c r="D32" t="s">
        <v>1621</v>
      </c>
      <c r="E32" t="s">
        <v>1622</v>
      </c>
      <c r="F32" t="s">
        <v>707</v>
      </c>
      <c r="G32">
        <f t="shared" si="0"/>
        <v>0.42674253200568996</v>
      </c>
      <c r="H32">
        <v>6</v>
      </c>
      <c r="I32">
        <v>3</v>
      </c>
      <c r="J32">
        <v>9.2271119989829793E-3</v>
      </c>
      <c r="K32" t="s">
        <v>1623</v>
      </c>
    </row>
    <row r="33" spans="1:11" x14ac:dyDescent="0.35">
      <c r="A33" t="s">
        <v>1624</v>
      </c>
      <c r="B33" t="s">
        <v>10</v>
      </c>
      <c r="C33" t="s">
        <v>11</v>
      </c>
      <c r="D33" t="s">
        <v>1625</v>
      </c>
      <c r="E33" t="s">
        <v>1626</v>
      </c>
      <c r="F33" t="s">
        <v>1446</v>
      </c>
      <c r="G33">
        <f t="shared" si="0"/>
        <v>0.85348506401137991</v>
      </c>
      <c r="H33">
        <v>4</v>
      </c>
      <c r="I33">
        <v>6</v>
      </c>
      <c r="J33">
        <v>1.188106804598678E-2</v>
      </c>
      <c r="K33" t="s">
        <v>1627</v>
      </c>
    </row>
    <row r="34" spans="1:11" x14ac:dyDescent="0.35">
      <c r="A34" t="s">
        <v>1628</v>
      </c>
      <c r="B34" t="s">
        <v>10</v>
      </c>
      <c r="C34" t="s">
        <v>11</v>
      </c>
      <c r="D34" t="s">
        <v>1629</v>
      </c>
      <c r="E34" t="s">
        <v>1626</v>
      </c>
      <c r="F34" t="s">
        <v>1446</v>
      </c>
      <c r="G34">
        <f t="shared" si="0"/>
        <v>0.85348506401137991</v>
      </c>
      <c r="H34">
        <v>3</v>
      </c>
      <c r="I34">
        <v>6</v>
      </c>
      <c r="J34">
        <v>1.188106804598678E-2</v>
      </c>
      <c r="K34" t="s">
        <v>1627</v>
      </c>
    </row>
    <row r="35" spans="1:11" x14ac:dyDescent="0.35">
      <c r="A35" t="s">
        <v>1630</v>
      </c>
      <c r="B35" t="s">
        <v>10</v>
      </c>
      <c r="C35" t="s">
        <v>11</v>
      </c>
      <c r="D35" t="s">
        <v>1631</v>
      </c>
      <c r="E35" t="s">
        <v>1622</v>
      </c>
      <c r="F35" t="s">
        <v>652</v>
      </c>
      <c r="G35">
        <f t="shared" si="0"/>
        <v>0.42674253200568996</v>
      </c>
      <c r="H35">
        <v>4</v>
      </c>
      <c r="I35">
        <v>3</v>
      </c>
      <c r="J35">
        <v>3.2177751189875689E-2</v>
      </c>
      <c r="K35" t="s">
        <v>1632</v>
      </c>
    </row>
    <row r="36" spans="1:11" x14ac:dyDescent="0.35">
      <c r="A36" t="s">
        <v>1633</v>
      </c>
      <c r="B36" t="s">
        <v>10</v>
      </c>
      <c r="C36" t="s">
        <v>11</v>
      </c>
      <c r="D36" t="s">
        <v>1634</v>
      </c>
      <c r="E36" t="s">
        <v>1622</v>
      </c>
      <c r="F36" t="s">
        <v>652</v>
      </c>
      <c r="G36">
        <f t="shared" si="0"/>
        <v>0.42674253200568996</v>
      </c>
      <c r="H36">
        <v>7</v>
      </c>
      <c r="I36">
        <v>3</v>
      </c>
      <c r="J36">
        <v>3.2177751189875689E-2</v>
      </c>
      <c r="K36" t="s">
        <v>1635</v>
      </c>
    </row>
    <row r="37" spans="1:11" x14ac:dyDescent="0.35">
      <c r="A37" t="s">
        <v>770</v>
      </c>
      <c r="B37" t="s">
        <v>10</v>
      </c>
      <c r="C37" t="s">
        <v>11</v>
      </c>
      <c r="D37" t="s">
        <v>771</v>
      </c>
      <c r="E37" t="s">
        <v>1636</v>
      </c>
      <c r="F37" t="s">
        <v>773</v>
      </c>
      <c r="G37">
        <f t="shared" si="0"/>
        <v>3.2716927453769555</v>
      </c>
      <c r="H37">
        <v>5</v>
      </c>
      <c r="I37">
        <v>23</v>
      </c>
      <c r="J37">
        <v>3.3748165130744301E-2</v>
      </c>
      <c r="K37" t="s">
        <v>1637</v>
      </c>
    </row>
    <row r="38" spans="1:11" x14ac:dyDescent="0.35">
      <c r="A38" t="s">
        <v>1202</v>
      </c>
      <c r="B38" t="s">
        <v>10</v>
      </c>
      <c r="C38" t="s">
        <v>11</v>
      </c>
      <c r="D38" t="s">
        <v>1203</v>
      </c>
      <c r="E38" t="s">
        <v>1638</v>
      </c>
      <c r="F38" t="s">
        <v>988</v>
      </c>
      <c r="G38">
        <f t="shared" si="0"/>
        <v>2.7027027027027026</v>
      </c>
      <c r="H38">
        <v>3</v>
      </c>
      <c r="I38">
        <v>19</v>
      </c>
      <c r="J38">
        <v>3.5268195760826231E-2</v>
      </c>
      <c r="K38" t="s">
        <v>1639</v>
      </c>
    </row>
    <row r="39" spans="1:11" x14ac:dyDescent="0.35">
      <c r="A39" t="s">
        <v>178</v>
      </c>
      <c r="B39" t="s">
        <v>10</v>
      </c>
      <c r="C39" t="s">
        <v>106</v>
      </c>
      <c r="D39" t="s">
        <v>179</v>
      </c>
      <c r="E39" t="s">
        <v>1640</v>
      </c>
      <c r="F39" t="s">
        <v>181</v>
      </c>
      <c r="G39">
        <f t="shared" si="0"/>
        <v>0.71123755334281646</v>
      </c>
      <c r="H39">
        <v>3</v>
      </c>
      <c r="I39">
        <v>5</v>
      </c>
      <c r="J39">
        <v>1.5718091699781141E-4</v>
      </c>
      <c r="K39" t="s">
        <v>1641</v>
      </c>
    </row>
    <row r="40" spans="1:11" x14ac:dyDescent="0.35">
      <c r="A40" t="s">
        <v>188</v>
      </c>
      <c r="B40" t="s">
        <v>10</v>
      </c>
      <c r="C40" t="s">
        <v>106</v>
      </c>
      <c r="D40" t="s">
        <v>189</v>
      </c>
      <c r="E40" t="s">
        <v>1642</v>
      </c>
      <c r="F40" t="s">
        <v>191</v>
      </c>
      <c r="G40">
        <f t="shared" si="0"/>
        <v>0.28449502133712662</v>
      </c>
      <c r="H40">
        <v>4</v>
      </c>
      <c r="I40">
        <v>2</v>
      </c>
      <c r="J40">
        <v>1.5718091699781141E-4</v>
      </c>
      <c r="K40" t="s">
        <v>812</v>
      </c>
    </row>
    <row r="41" spans="1:11" x14ac:dyDescent="0.35">
      <c r="A41" t="s">
        <v>430</v>
      </c>
      <c r="B41" t="s">
        <v>10</v>
      </c>
      <c r="C41" t="s">
        <v>106</v>
      </c>
      <c r="D41" t="s">
        <v>431</v>
      </c>
      <c r="E41" t="s">
        <v>1626</v>
      </c>
      <c r="F41" t="s">
        <v>433</v>
      </c>
      <c r="G41">
        <f t="shared" si="0"/>
        <v>0.85348506401137991</v>
      </c>
      <c r="H41">
        <v>4</v>
      </c>
      <c r="I41">
        <v>6</v>
      </c>
      <c r="J41">
        <v>1.7537990331174621E-4</v>
      </c>
      <c r="K41" t="s">
        <v>1643</v>
      </c>
    </row>
    <row r="42" spans="1:11" x14ac:dyDescent="0.35">
      <c r="A42" t="s">
        <v>435</v>
      </c>
      <c r="B42" t="s">
        <v>10</v>
      </c>
      <c r="C42" t="s">
        <v>106</v>
      </c>
      <c r="D42" t="s">
        <v>436</v>
      </c>
      <c r="E42" t="s">
        <v>1578</v>
      </c>
      <c r="F42" t="s">
        <v>438</v>
      </c>
      <c r="G42">
        <f t="shared" si="0"/>
        <v>2.1337126600284493</v>
      </c>
      <c r="H42">
        <v>4</v>
      </c>
      <c r="I42">
        <v>15</v>
      </c>
      <c r="J42">
        <v>1.946595297182738E-4</v>
      </c>
      <c r="K42" t="s">
        <v>1644</v>
      </c>
    </row>
    <row r="43" spans="1:11" x14ac:dyDescent="0.35">
      <c r="A43" t="s">
        <v>804</v>
      </c>
      <c r="B43" t="s">
        <v>10</v>
      </c>
      <c r="C43" t="s">
        <v>106</v>
      </c>
      <c r="D43" t="s">
        <v>805</v>
      </c>
      <c r="E43" t="s">
        <v>1645</v>
      </c>
      <c r="F43" t="s">
        <v>807</v>
      </c>
      <c r="G43">
        <f t="shared" si="0"/>
        <v>15.789473684210526</v>
      </c>
      <c r="H43">
        <v>2</v>
      </c>
      <c r="I43">
        <v>111</v>
      </c>
      <c r="J43">
        <v>3.0083991947531171E-4</v>
      </c>
      <c r="K43" t="s">
        <v>1646</v>
      </c>
    </row>
    <row r="44" spans="1:11" x14ac:dyDescent="0.35">
      <c r="A44" t="s">
        <v>809</v>
      </c>
      <c r="B44" t="s">
        <v>10</v>
      </c>
      <c r="C44" t="s">
        <v>106</v>
      </c>
      <c r="D44" t="s">
        <v>810</v>
      </c>
      <c r="E44" t="s">
        <v>1645</v>
      </c>
      <c r="F44" t="s">
        <v>811</v>
      </c>
      <c r="G44">
        <f t="shared" si="0"/>
        <v>15.789473684210526</v>
      </c>
      <c r="H44">
        <v>2</v>
      </c>
      <c r="I44">
        <v>111</v>
      </c>
      <c r="J44">
        <v>3.0083991947531171E-4</v>
      </c>
      <c r="K44" t="s">
        <v>1646</v>
      </c>
    </row>
    <row r="45" spans="1:11" x14ac:dyDescent="0.35">
      <c r="A45" t="s">
        <v>426</v>
      </c>
      <c r="B45" t="s">
        <v>10</v>
      </c>
      <c r="C45" t="s">
        <v>106</v>
      </c>
      <c r="D45" t="s">
        <v>427</v>
      </c>
      <c r="E45" t="s">
        <v>1597</v>
      </c>
      <c r="F45" t="s">
        <v>428</v>
      </c>
      <c r="G45">
        <f t="shared" si="0"/>
        <v>3.5561877667140829</v>
      </c>
      <c r="H45">
        <v>3</v>
      </c>
      <c r="I45">
        <v>25</v>
      </c>
      <c r="J45">
        <v>3.1279766929993689E-4</v>
      </c>
      <c r="K45" t="s">
        <v>1647</v>
      </c>
    </row>
    <row r="46" spans="1:11" x14ac:dyDescent="0.35">
      <c r="A46" t="s">
        <v>1072</v>
      </c>
      <c r="B46" t="s">
        <v>10</v>
      </c>
      <c r="C46" t="s">
        <v>106</v>
      </c>
      <c r="D46" t="s">
        <v>1073</v>
      </c>
      <c r="E46" t="s">
        <v>1648</v>
      </c>
      <c r="F46" t="s">
        <v>1075</v>
      </c>
      <c r="G46">
        <f t="shared" si="0"/>
        <v>45.376955903271693</v>
      </c>
      <c r="H46">
        <v>1</v>
      </c>
      <c r="I46">
        <v>319</v>
      </c>
      <c r="J46">
        <v>3.2488401695647448E-4</v>
      </c>
      <c r="K46" t="s">
        <v>1649</v>
      </c>
    </row>
    <row r="47" spans="1:11" x14ac:dyDescent="0.35">
      <c r="A47" t="s">
        <v>183</v>
      </c>
      <c r="B47" t="s">
        <v>10</v>
      </c>
      <c r="C47" t="s">
        <v>106</v>
      </c>
      <c r="D47" t="s">
        <v>184</v>
      </c>
      <c r="E47" t="s">
        <v>1605</v>
      </c>
      <c r="F47" t="s">
        <v>186</v>
      </c>
      <c r="G47">
        <f t="shared" si="0"/>
        <v>13.940256045519202</v>
      </c>
      <c r="H47">
        <v>2</v>
      </c>
      <c r="I47">
        <v>98</v>
      </c>
      <c r="J47">
        <v>1.074158026975504E-3</v>
      </c>
      <c r="K47" t="s">
        <v>1650</v>
      </c>
    </row>
    <row r="48" spans="1:11" x14ac:dyDescent="0.35">
      <c r="A48" t="s">
        <v>813</v>
      </c>
      <c r="B48" t="s">
        <v>10</v>
      </c>
      <c r="C48" t="s">
        <v>106</v>
      </c>
      <c r="D48" t="s">
        <v>814</v>
      </c>
      <c r="E48" t="s">
        <v>1626</v>
      </c>
      <c r="F48" t="s">
        <v>815</v>
      </c>
      <c r="G48">
        <f t="shared" si="0"/>
        <v>0.85348506401137991</v>
      </c>
      <c r="H48">
        <v>2</v>
      </c>
      <c r="I48">
        <v>6</v>
      </c>
      <c r="J48">
        <v>3.8259701878827668E-3</v>
      </c>
      <c r="K48" t="s">
        <v>1651</v>
      </c>
    </row>
    <row r="49" spans="1:11" x14ac:dyDescent="0.35">
      <c r="A49" t="s">
        <v>1652</v>
      </c>
      <c r="B49" t="s">
        <v>111</v>
      </c>
      <c r="C49" t="s">
        <v>11</v>
      </c>
      <c r="D49" t="s">
        <v>1653</v>
      </c>
      <c r="E49" t="s">
        <v>1654</v>
      </c>
      <c r="F49" t="s">
        <v>76</v>
      </c>
      <c r="G49">
        <f t="shared" si="0"/>
        <v>3.8406827880512093</v>
      </c>
      <c r="H49">
        <v>3</v>
      </c>
      <c r="I49">
        <v>27</v>
      </c>
      <c r="J49">
        <v>5.8156103967440861E-5</v>
      </c>
      <c r="K49" t="s">
        <v>1655</v>
      </c>
    </row>
    <row r="50" spans="1:11" x14ac:dyDescent="0.35">
      <c r="A50" t="s">
        <v>1656</v>
      </c>
      <c r="B50" t="s">
        <v>111</v>
      </c>
      <c r="C50" t="s">
        <v>11</v>
      </c>
      <c r="D50" t="s">
        <v>1657</v>
      </c>
      <c r="E50" t="s">
        <v>1572</v>
      </c>
      <c r="F50" t="s">
        <v>1221</v>
      </c>
      <c r="G50">
        <f t="shared" si="0"/>
        <v>1.2802275960170697</v>
      </c>
      <c r="H50">
        <v>4</v>
      </c>
      <c r="I50">
        <v>9</v>
      </c>
      <c r="J50">
        <v>5.8156103967440861E-5</v>
      </c>
      <c r="K50" t="s">
        <v>1658</v>
      </c>
    </row>
    <row r="51" spans="1:11" x14ac:dyDescent="0.35">
      <c r="A51" t="s">
        <v>1219</v>
      </c>
      <c r="B51" t="s">
        <v>111</v>
      </c>
      <c r="C51" t="s">
        <v>11</v>
      </c>
      <c r="D51" t="s">
        <v>1220</v>
      </c>
      <c r="E51" t="s">
        <v>1584</v>
      </c>
      <c r="F51" t="s">
        <v>1221</v>
      </c>
      <c r="G51">
        <f t="shared" si="0"/>
        <v>1.7069701280227598</v>
      </c>
      <c r="H51">
        <v>4</v>
      </c>
      <c r="I51">
        <v>12</v>
      </c>
      <c r="J51">
        <v>5.8156103967440861E-5</v>
      </c>
      <c r="K51" t="s">
        <v>1659</v>
      </c>
    </row>
    <row r="52" spans="1:11" x14ac:dyDescent="0.35">
      <c r="A52" t="s">
        <v>1660</v>
      </c>
      <c r="B52" t="s">
        <v>111</v>
      </c>
      <c r="C52" t="s">
        <v>11</v>
      </c>
      <c r="D52" t="s">
        <v>1661</v>
      </c>
      <c r="E52" t="s">
        <v>1662</v>
      </c>
      <c r="F52" t="s">
        <v>113</v>
      </c>
      <c r="G52">
        <f t="shared" si="0"/>
        <v>3.1294452347083923</v>
      </c>
      <c r="H52">
        <v>5</v>
      </c>
      <c r="I52">
        <v>22</v>
      </c>
      <c r="J52">
        <v>5.8156103967440861E-5</v>
      </c>
      <c r="K52" t="s">
        <v>1663</v>
      </c>
    </row>
    <row r="53" spans="1:11" x14ac:dyDescent="0.35">
      <c r="A53" t="s">
        <v>1231</v>
      </c>
      <c r="B53" t="s">
        <v>111</v>
      </c>
      <c r="C53" t="s">
        <v>11</v>
      </c>
      <c r="D53" t="s">
        <v>1232</v>
      </c>
      <c r="E53" t="s">
        <v>1664</v>
      </c>
      <c r="F53" t="s">
        <v>229</v>
      </c>
      <c r="G53">
        <f t="shared" si="0"/>
        <v>1.1379800853485065</v>
      </c>
      <c r="H53">
        <v>5</v>
      </c>
      <c r="I53">
        <v>8</v>
      </c>
      <c r="J53">
        <v>5.8156103967440861E-5</v>
      </c>
      <c r="K53" t="s">
        <v>1665</v>
      </c>
    </row>
    <row r="54" spans="1:11" x14ac:dyDescent="0.35">
      <c r="A54" t="s">
        <v>1226</v>
      </c>
      <c r="B54" t="s">
        <v>111</v>
      </c>
      <c r="C54" t="s">
        <v>11</v>
      </c>
      <c r="D54" t="s">
        <v>1227</v>
      </c>
      <c r="E54" t="s">
        <v>1662</v>
      </c>
      <c r="F54" t="s">
        <v>1229</v>
      </c>
      <c r="G54">
        <f t="shared" si="0"/>
        <v>3.1294452347083923</v>
      </c>
      <c r="H54">
        <v>3</v>
      </c>
      <c r="I54">
        <v>22</v>
      </c>
      <c r="J54">
        <v>5.8156103967440861E-5</v>
      </c>
      <c r="K54" t="s">
        <v>1666</v>
      </c>
    </row>
    <row r="55" spans="1:11" x14ac:dyDescent="0.35">
      <c r="A55" t="s">
        <v>1667</v>
      </c>
      <c r="B55" t="s">
        <v>111</v>
      </c>
      <c r="C55" t="s">
        <v>11</v>
      </c>
      <c r="D55" t="s">
        <v>1668</v>
      </c>
      <c r="E55" t="s">
        <v>1640</v>
      </c>
      <c r="F55" t="s">
        <v>418</v>
      </c>
      <c r="G55">
        <f t="shared" si="0"/>
        <v>0.71123755334281646</v>
      </c>
      <c r="H55">
        <v>2</v>
      </c>
      <c r="I55">
        <v>5</v>
      </c>
      <c r="J55">
        <v>5.8156103967440861E-5</v>
      </c>
      <c r="K55" t="s">
        <v>1669</v>
      </c>
    </row>
    <row r="56" spans="1:11" x14ac:dyDescent="0.35">
      <c r="A56" t="s">
        <v>1670</v>
      </c>
      <c r="B56" t="s">
        <v>111</v>
      </c>
      <c r="C56" t="s">
        <v>11</v>
      </c>
      <c r="D56" t="s">
        <v>1671</v>
      </c>
      <c r="E56" t="s">
        <v>1654</v>
      </c>
      <c r="F56" t="s">
        <v>1672</v>
      </c>
      <c r="G56">
        <f t="shared" si="0"/>
        <v>3.8406827880512093</v>
      </c>
      <c r="H56">
        <v>3</v>
      </c>
      <c r="I56">
        <v>27</v>
      </c>
      <c r="J56">
        <v>5.8156103967440861E-5</v>
      </c>
      <c r="K56" t="s">
        <v>1673</v>
      </c>
    </row>
    <row r="57" spans="1:11" x14ac:dyDescent="0.35">
      <c r="A57" t="s">
        <v>1674</v>
      </c>
      <c r="B57" t="s">
        <v>111</v>
      </c>
      <c r="C57" t="s">
        <v>11</v>
      </c>
      <c r="D57" t="s">
        <v>1675</v>
      </c>
      <c r="E57" t="s">
        <v>1597</v>
      </c>
      <c r="F57" t="s">
        <v>1676</v>
      </c>
      <c r="G57">
        <f t="shared" si="0"/>
        <v>3.5561877667140829</v>
      </c>
      <c r="H57">
        <v>4</v>
      </c>
      <c r="I57">
        <v>25</v>
      </c>
      <c r="J57">
        <v>5.8156103967440861E-5</v>
      </c>
      <c r="K57" t="s">
        <v>1677</v>
      </c>
    </row>
    <row r="58" spans="1:11" x14ac:dyDescent="0.35">
      <c r="A58" t="s">
        <v>1224</v>
      </c>
      <c r="B58" t="s">
        <v>111</v>
      </c>
      <c r="C58" t="s">
        <v>11</v>
      </c>
      <c r="D58" t="s">
        <v>1225</v>
      </c>
      <c r="E58" t="s">
        <v>1678</v>
      </c>
      <c r="F58" t="s">
        <v>342</v>
      </c>
      <c r="G58">
        <f t="shared" si="0"/>
        <v>2.4182076813655762</v>
      </c>
      <c r="H58">
        <v>2</v>
      </c>
      <c r="I58">
        <v>17</v>
      </c>
      <c r="J58">
        <v>5.8156103967440861E-5</v>
      </c>
      <c r="K58" t="s">
        <v>1679</v>
      </c>
    </row>
    <row r="59" spans="1:11" x14ac:dyDescent="0.35">
      <c r="A59" t="s">
        <v>1680</v>
      </c>
      <c r="B59" t="s">
        <v>111</v>
      </c>
      <c r="C59" t="s">
        <v>11</v>
      </c>
      <c r="D59" t="s">
        <v>1681</v>
      </c>
      <c r="E59" t="s">
        <v>1682</v>
      </c>
      <c r="F59" t="s">
        <v>80</v>
      </c>
      <c r="G59">
        <f t="shared" si="0"/>
        <v>3.9829302987197721</v>
      </c>
      <c r="H59">
        <v>2</v>
      </c>
      <c r="I59">
        <v>28</v>
      </c>
      <c r="J59">
        <v>5.8156103967440861E-5</v>
      </c>
      <c r="K59" t="s">
        <v>1683</v>
      </c>
    </row>
    <row r="60" spans="1:11" x14ac:dyDescent="0.35">
      <c r="A60" t="s">
        <v>1684</v>
      </c>
      <c r="B60" t="s">
        <v>111</v>
      </c>
      <c r="C60" t="s">
        <v>11</v>
      </c>
      <c r="D60" t="s">
        <v>1685</v>
      </c>
      <c r="E60" t="s">
        <v>1686</v>
      </c>
      <c r="F60" t="s">
        <v>331</v>
      </c>
      <c r="G60">
        <f t="shared" si="0"/>
        <v>0.99573257467994303</v>
      </c>
      <c r="H60">
        <v>4</v>
      </c>
      <c r="I60">
        <v>7</v>
      </c>
      <c r="J60">
        <v>5.8156103967440861E-5</v>
      </c>
      <c r="K60" t="s">
        <v>1687</v>
      </c>
    </row>
    <row r="61" spans="1:11" x14ac:dyDescent="0.35">
      <c r="A61" t="s">
        <v>1688</v>
      </c>
      <c r="B61" t="s">
        <v>111</v>
      </c>
      <c r="C61" t="s">
        <v>11</v>
      </c>
      <c r="D61" t="s">
        <v>1689</v>
      </c>
      <c r="E61" t="s">
        <v>1690</v>
      </c>
      <c r="F61" t="s">
        <v>1691</v>
      </c>
      <c r="G61">
        <f t="shared" si="0"/>
        <v>7.6813655761024187</v>
      </c>
      <c r="H61">
        <v>2</v>
      </c>
      <c r="I61">
        <v>54</v>
      </c>
      <c r="J61">
        <v>5.8156103967440861E-5</v>
      </c>
      <c r="K61" t="s">
        <v>1692</v>
      </c>
    </row>
    <row r="62" spans="1:11" x14ac:dyDescent="0.35">
      <c r="A62" t="s">
        <v>1693</v>
      </c>
      <c r="B62" t="s">
        <v>111</v>
      </c>
      <c r="C62" t="s">
        <v>11</v>
      </c>
      <c r="D62" t="s">
        <v>1694</v>
      </c>
      <c r="E62" t="s">
        <v>1695</v>
      </c>
      <c r="F62" t="s">
        <v>1696</v>
      </c>
      <c r="G62">
        <f t="shared" si="0"/>
        <v>1.4224751066856329</v>
      </c>
      <c r="H62">
        <v>2</v>
      </c>
      <c r="I62">
        <v>10</v>
      </c>
      <c r="J62">
        <v>5.8156103967440861E-5</v>
      </c>
      <c r="K62" t="s">
        <v>1697</v>
      </c>
    </row>
    <row r="63" spans="1:11" x14ac:dyDescent="0.35">
      <c r="A63" t="s">
        <v>1698</v>
      </c>
      <c r="B63" t="s">
        <v>111</v>
      </c>
      <c r="C63" t="s">
        <v>11</v>
      </c>
      <c r="D63" t="s">
        <v>1699</v>
      </c>
      <c r="E63" t="s">
        <v>1662</v>
      </c>
      <c r="F63" t="s">
        <v>1700</v>
      </c>
      <c r="G63">
        <f t="shared" si="0"/>
        <v>3.1294452347083923</v>
      </c>
      <c r="H63">
        <v>4</v>
      </c>
      <c r="I63">
        <v>22</v>
      </c>
      <c r="J63">
        <v>5.8156103967440861E-5</v>
      </c>
      <c r="K63" t="s">
        <v>1663</v>
      </c>
    </row>
    <row r="64" spans="1:11" x14ac:dyDescent="0.35">
      <c r="A64" t="s">
        <v>199</v>
      </c>
      <c r="B64" t="s">
        <v>111</v>
      </c>
      <c r="C64" t="s">
        <v>11</v>
      </c>
      <c r="D64" t="s">
        <v>200</v>
      </c>
      <c r="E64" t="s">
        <v>1701</v>
      </c>
      <c r="F64" t="s">
        <v>201</v>
      </c>
      <c r="G64">
        <f t="shared" si="0"/>
        <v>6.8278805120910393</v>
      </c>
      <c r="H64">
        <v>2</v>
      </c>
      <c r="I64">
        <v>48</v>
      </c>
      <c r="J64">
        <v>7.7799021446757664E-5</v>
      </c>
      <c r="K64" t="s">
        <v>1702</v>
      </c>
    </row>
    <row r="65" spans="1:11" x14ac:dyDescent="0.35">
      <c r="A65" t="s">
        <v>1703</v>
      </c>
      <c r="B65" t="s">
        <v>111</v>
      </c>
      <c r="C65" t="s">
        <v>11</v>
      </c>
      <c r="D65" t="s">
        <v>1704</v>
      </c>
      <c r="E65" t="s">
        <v>1626</v>
      </c>
      <c r="F65" t="s">
        <v>1019</v>
      </c>
      <c r="G65">
        <f t="shared" si="0"/>
        <v>0.85348506401137991</v>
      </c>
      <c r="H65">
        <v>5</v>
      </c>
      <c r="I65">
        <v>6</v>
      </c>
      <c r="J65">
        <v>1.025038753010788E-4</v>
      </c>
      <c r="K65" t="s">
        <v>1705</v>
      </c>
    </row>
    <row r="66" spans="1:11" x14ac:dyDescent="0.35">
      <c r="A66" t="s">
        <v>316</v>
      </c>
      <c r="B66" t="s">
        <v>111</v>
      </c>
      <c r="C66" t="s">
        <v>11</v>
      </c>
      <c r="D66" t="s">
        <v>317</v>
      </c>
      <c r="E66" t="s">
        <v>1706</v>
      </c>
      <c r="F66" t="s">
        <v>319</v>
      </c>
      <c r="G66">
        <f t="shared" ref="G66:G129" si="1">I66/703*100</f>
        <v>36.699857752489329</v>
      </c>
      <c r="H66">
        <v>3</v>
      </c>
      <c r="I66">
        <v>258</v>
      </c>
      <c r="J66">
        <v>1.3258309224272989E-4</v>
      </c>
      <c r="K66" t="s">
        <v>1707</v>
      </c>
    </row>
    <row r="67" spans="1:11" x14ac:dyDescent="0.35">
      <c r="A67" t="s">
        <v>1708</v>
      </c>
      <c r="B67" t="s">
        <v>111</v>
      </c>
      <c r="C67" t="s">
        <v>11</v>
      </c>
      <c r="D67" t="s">
        <v>1709</v>
      </c>
      <c r="E67" t="s">
        <v>1686</v>
      </c>
      <c r="F67" t="s">
        <v>838</v>
      </c>
      <c r="G67">
        <f t="shared" si="1"/>
        <v>0.99573257467994303</v>
      </c>
      <c r="H67">
        <v>4</v>
      </c>
      <c r="I67">
        <v>7</v>
      </c>
      <c r="J67">
        <v>1.3258309224272989E-4</v>
      </c>
      <c r="K67" t="s">
        <v>1710</v>
      </c>
    </row>
    <row r="68" spans="1:11" x14ac:dyDescent="0.35">
      <c r="A68" t="s">
        <v>1711</v>
      </c>
      <c r="B68" t="s">
        <v>111</v>
      </c>
      <c r="C68" t="s">
        <v>11</v>
      </c>
      <c r="D68" t="s">
        <v>1712</v>
      </c>
      <c r="E68" t="s">
        <v>1686</v>
      </c>
      <c r="F68" t="s">
        <v>838</v>
      </c>
      <c r="G68">
        <f t="shared" si="1"/>
        <v>0.99573257467994303</v>
      </c>
      <c r="H68">
        <v>6</v>
      </c>
      <c r="I68">
        <v>7</v>
      </c>
      <c r="J68">
        <v>1.3258309224272989E-4</v>
      </c>
      <c r="K68" t="s">
        <v>1710</v>
      </c>
    </row>
    <row r="69" spans="1:11" x14ac:dyDescent="0.35">
      <c r="A69" t="s">
        <v>1713</v>
      </c>
      <c r="B69" t="s">
        <v>111</v>
      </c>
      <c r="C69" t="s">
        <v>11</v>
      </c>
      <c r="D69" t="s">
        <v>1714</v>
      </c>
      <c r="E69" t="s">
        <v>1686</v>
      </c>
      <c r="F69" t="s">
        <v>838</v>
      </c>
      <c r="G69">
        <f t="shared" si="1"/>
        <v>0.99573257467994303</v>
      </c>
      <c r="H69">
        <v>5</v>
      </c>
      <c r="I69">
        <v>7</v>
      </c>
      <c r="J69">
        <v>1.3258309224272989E-4</v>
      </c>
      <c r="K69" t="s">
        <v>1710</v>
      </c>
    </row>
    <row r="70" spans="1:11" x14ac:dyDescent="0.35">
      <c r="A70" t="s">
        <v>321</v>
      </c>
      <c r="B70" t="s">
        <v>111</v>
      </c>
      <c r="C70" t="s">
        <v>11</v>
      </c>
      <c r="D70" t="s">
        <v>322</v>
      </c>
      <c r="E70" t="s">
        <v>1715</v>
      </c>
      <c r="F70" t="s">
        <v>323</v>
      </c>
      <c r="G70">
        <f t="shared" si="1"/>
        <v>37.126600284495019</v>
      </c>
      <c r="H70">
        <v>2</v>
      </c>
      <c r="I70">
        <v>261</v>
      </c>
      <c r="J70">
        <v>1.3258309224272989E-4</v>
      </c>
      <c r="K70" t="s">
        <v>1716</v>
      </c>
    </row>
    <row r="71" spans="1:11" x14ac:dyDescent="0.35">
      <c r="A71" t="s">
        <v>1717</v>
      </c>
      <c r="B71" t="s">
        <v>111</v>
      </c>
      <c r="C71" t="s">
        <v>11</v>
      </c>
      <c r="D71" t="s">
        <v>1718</v>
      </c>
      <c r="E71" t="s">
        <v>1640</v>
      </c>
      <c r="F71" t="s">
        <v>580</v>
      </c>
      <c r="G71">
        <f t="shared" si="1"/>
        <v>0.71123755334281646</v>
      </c>
      <c r="H71">
        <v>4</v>
      </c>
      <c r="I71">
        <v>5</v>
      </c>
      <c r="J71">
        <v>2.9870202081677813E-4</v>
      </c>
      <c r="K71" t="s">
        <v>1719</v>
      </c>
    </row>
    <row r="72" spans="1:11" x14ac:dyDescent="0.35">
      <c r="A72" t="s">
        <v>1720</v>
      </c>
      <c r="B72" t="s">
        <v>111</v>
      </c>
      <c r="C72" t="s">
        <v>11</v>
      </c>
      <c r="D72" t="s">
        <v>1721</v>
      </c>
      <c r="E72" t="s">
        <v>1572</v>
      </c>
      <c r="F72" t="s">
        <v>345</v>
      </c>
      <c r="G72">
        <f t="shared" si="1"/>
        <v>1.2802275960170697</v>
      </c>
      <c r="H72">
        <v>3</v>
      </c>
      <c r="I72">
        <v>9</v>
      </c>
      <c r="J72">
        <v>2.9870202081677813E-4</v>
      </c>
      <c r="K72" t="s">
        <v>1658</v>
      </c>
    </row>
    <row r="73" spans="1:11" x14ac:dyDescent="0.35">
      <c r="A73" t="s">
        <v>828</v>
      </c>
      <c r="B73" t="s">
        <v>111</v>
      </c>
      <c r="C73" t="s">
        <v>11</v>
      </c>
      <c r="D73" t="s">
        <v>829</v>
      </c>
      <c r="E73" t="s">
        <v>1572</v>
      </c>
      <c r="F73" t="s">
        <v>345</v>
      </c>
      <c r="G73">
        <f t="shared" si="1"/>
        <v>1.2802275960170697</v>
      </c>
      <c r="H73">
        <v>3</v>
      </c>
      <c r="I73">
        <v>9</v>
      </c>
      <c r="J73">
        <v>2.9870202081677813E-4</v>
      </c>
      <c r="K73" t="s">
        <v>1722</v>
      </c>
    </row>
    <row r="74" spans="1:11" x14ac:dyDescent="0.35">
      <c r="A74" t="s">
        <v>555</v>
      </c>
      <c r="B74" t="s">
        <v>111</v>
      </c>
      <c r="C74" t="s">
        <v>11</v>
      </c>
      <c r="D74" t="s">
        <v>556</v>
      </c>
      <c r="E74" t="s">
        <v>1723</v>
      </c>
      <c r="F74" t="s">
        <v>557</v>
      </c>
      <c r="G74">
        <f t="shared" si="1"/>
        <v>1.9914651493598861</v>
      </c>
      <c r="H74">
        <v>3</v>
      </c>
      <c r="I74">
        <v>14</v>
      </c>
      <c r="J74">
        <v>7.5088876913566673E-4</v>
      </c>
      <c r="K74" t="s">
        <v>1724</v>
      </c>
    </row>
    <row r="75" spans="1:11" x14ac:dyDescent="0.35">
      <c r="A75" t="s">
        <v>1725</v>
      </c>
      <c r="B75" t="s">
        <v>111</v>
      </c>
      <c r="C75" t="s">
        <v>11</v>
      </c>
      <c r="D75" t="s">
        <v>1726</v>
      </c>
      <c r="E75" t="s">
        <v>1686</v>
      </c>
      <c r="F75" t="s">
        <v>388</v>
      </c>
      <c r="G75">
        <f t="shared" si="1"/>
        <v>0.99573257467994303</v>
      </c>
      <c r="H75">
        <v>3</v>
      </c>
      <c r="I75">
        <v>7</v>
      </c>
      <c r="J75">
        <v>8.595088106408326E-4</v>
      </c>
      <c r="K75" t="s">
        <v>1687</v>
      </c>
    </row>
    <row r="76" spans="1:11" x14ac:dyDescent="0.35">
      <c r="A76" t="s">
        <v>563</v>
      </c>
      <c r="B76" t="s">
        <v>111</v>
      </c>
      <c r="C76" t="s">
        <v>11</v>
      </c>
      <c r="D76" t="s">
        <v>564</v>
      </c>
      <c r="E76" t="s">
        <v>1723</v>
      </c>
      <c r="F76" t="s">
        <v>565</v>
      </c>
      <c r="G76">
        <f t="shared" si="1"/>
        <v>1.9914651493598861</v>
      </c>
      <c r="H76">
        <v>2</v>
      </c>
      <c r="I76">
        <v>14</v>
      </c>
      <c r="J76">
        <v>9.9348910419425366E-4</v>
      </c>
      <c r="K76" t="s">
        <v>1724</v>
      </c>
    </row>
    <row r="77" spans="1:11" x14ac:dyDescent="0.35">
      <c r="A77" t="s">
        <v>844</v>
      </c>
      <c r="B77" t="s">
        <v>111</v>
      </c>
      <c r="C77" t="s">
        <v>11</v>
      </c>
      <c r="D77" t="s">
        <v>845</v>
      </c>
      <c r="E77" t="s">
        <v>1614</v>
      </c>
      <c r="F77" t="s">
        <v>418</v>
      </c>
      <c r="G77">
        <f t="shared" si="1"/>
        <v>0.56899004267425324</v>
      </c>
      <c r="H77">
        <v>5</v>
      </c>
      <c r="I77">
        <v>4</v>
      </c>
      <c r="J77">
        <v>1.1363557939116631E-3</v>
      </c>
      <c r="K77" t="s">
        <v>1727</v>
      </c>
    </row>
    <row r="78" spans="1:11" x14ac:dyDescent="0.35">
      <c r="A78" t="s">
        <v>566</v>
      </c>
      <c r="B78" t="s">
        <v>111</v>
      </c>
      <c r="C78" t="s">
        <v>11</v>
      </c>
      <c r="D78" t="s">
        <v>567</v>
      </c>
      <c r="E78" t="s">
        <v>1728</v>
      </c>
      <c r="F78" t="s">
        <v>569</v>
      </c>
      <c r="G78">
        <f t="shared" si="1"/>
        <v>15.647226173541965</v>
      </c>
      <c r="H78">
        <v>2</v>
      </c>
      <c r="I78">
        <v>110</v>
      </c>
      <c r="J78">
        <v>1.76936303541966E-3</v>
      </c>
      <c r="K78" t="s">
        <v>1729</v>
      </c>
    </row>
    <row r="79" spans="1:11" x14ac:dyDescent="0.35">
      <c r="A79" t="s">
        <v>832</v>
      </c>
      <c r="B79" t="s">
        <v>111</v>
      </c>
      <c r="C79" t="s">
        <v>11</v>
      </c>
      <c r="D79" t="s">
        <v>833</v>
      </c>
      <c r="E79" t="s">
        <v>1572</v>
      </c>
      <c r="F79" t="s">
        <v>834</v>
      </c>
      <c r="G79">
        <f t="shared" si="1"/>
        <v>1.2802275960170697</v>
      </c>
      <c r="H79">
        <v>2</v>
      </c>
      <c r="I79">
        <v>9</v>
      </c>
      <c r="J79">
        <v>2.5216677926283089E-3</v>
      </c>
      <c r="K79" t="s">
        <v>1722</v>
      </c>
    </row>
    <row r="80" spans="1:11" x14ac:dyDescent="0.35">
      <c r="A80" t="s">
        <v>1730</v>
      </c>
      <c r="B80" t="s">
        <v>111</v>
      </c>
      <c r="C80" t="s">
        <v>11</v>
      </c>
      <c r="D80" t="s">
        <v>1731</v>
      </c>
      <c r="E80" t="s">
        <v>1622</v>
      </c>
      <c r="F80" t="s">
        <v>707</v>
      </c>
      <c r="G80">
        <f t="shared" si="1"/>
        <v>0.42674253200568996</v>
      </c>
      <c r="H80">
        <v>2</v>
      </c>
      <c r="I80">
        <v>3</v>
      </c>
      <c r="J80">
        <v>3.578505507361615E-3</v>
      </c>
      <c r="K80" t="s">
        <v>1732</v>
      </c>
    </row>
    <row r="81" spans="1:11" x14ac:dyDescent="0.35">
      <c r="A81" t="s">
        <v>1733</v>
      </c>
      <c r="B81" t="s">
        <v>111</v>
      </c>
      <c r="C81" t="s">
        <v>11</v>
      </c>
      <c r="D81" t="s">
        <v>1734</v>
      </c>
      <c r="E81" t="s">
        <v>1622</v>
      </c>
      <c r="F81" t="s">
        <v>707</v>
      </c>
      <c r="G81">
        <f t="shared" si="1"/>
        <v>0.42674253200568996</v>
      </c>
      <c r="H81">
        <v>4</v>
      </c>
      <c r="I81">
        <v>3</v>
      </c>
      <c r="J81">
        <v>3.578505507361615E-3</v>
      </c>
      <c r="K81" t="s">
        <v>1735</v>
      </c>
    </row>
    <row r="82" spans="1:11" x14ac:dyDescent="0.35">
      <c r="A82" t="s">
        <v>1736</v>
      </c>
      <c r="B82" t="s">
        <v>111</v>
      </c>
      <c r="C82" t="s">
        <v>11</v>
      </c>
      <c r="D82" t="s">
        <v>1737</v>
      </c>
      <c r="E82" t="s">
        <v>1622</v>
      </c>
      <c r="F82" t="s">
        <v>707</v>
      </c>
      <c r="G82">
        <f t="shared" si="1"/>
        <v>0.42674253200568996</v>
      </c>
      <c r="H82">
        <v>5</v>
      </c>
      <c r="I82">
        <v>3</v>
      </c>
      <c r="J82">
        <v>3.578505507361615E-3</v>
      </c>
      <c r="K82" t="s">
        <v>1735</v>
      </c>
    </row>
    <row r="83" spans="1:11" x14ac:dyDescent="0.35">
      <c r="A83" t="s">
        <v>1738</v>
      </c>
      <c r="B83" t="s">
        <v>111</v>
      </c>
      <c r="C83" t="s">
        <v>11</v>
      </c>
      <c r="D83" t="s">
        <v>1739</v>
      </c>
      <c r="E83" t="s">
        <v>1614</v>
      </c>
      <c r="F83" t="s">
        <v>331</v>
      </c>
      <c r="G83">
        <f t="shared" si="1"/>
        <v>0.56899004267425324</v>
      </c>
      <c r="H83">
        <v>4</v>
      </c>
      <c r="I83">
        <v>4</v>
      </c>
      <c r="J83">
        <v>1.141966798972399E-2</v>
      </c>
      <c r="K83" t="s">
        <v>1727</v>
      </c>
    </row>
    <row r="84" spans="1:11" x14ac:dyDescent="0.35">
      <c r="A84" t="s">
        <v>1740</v>
      </c>
      <c r="B84" t="s">
        <v>111</v>
      </c>
      <c r="C84" t="s">
        <v>11</v>
      </c>
      <c r="D84" t="s">
        <v>1741</v>
      </c>
      <c r="E84" t="s">
        <v>1622</v>
      </c>
      <c r="F84" t="s">
        <v>652</v>
      </c>
      <c r="G84">
        <f t="shared" si="1"/>
        <v>0.42674253200568996</v>
      </c>
      <c r="H84">
        <v>4</v>
      </c>
      <c r="I84">
        <v>3</v>
      </c>
      <c r="J84">
        <v>1.2822569528828461E-2</v>
      </c>
      <c r="K84" t="s">
        <v>1632</v>
      </c>
    </row>
    <row r="85" spans="1:11" x14ac:dyDescent="0.35">
      <c r="A85" t="s">
        <v>1742</v>
      </c>
      <c r="B85" t="s">
        <v>111</v>
      </c>
      <c r="C85" t="s">
        <v>11</v>
      </c>
      <c r="D85" t="s">
        <v>1743</v>
      </c>
      <c r="E85" t="s">
        <v>1744</v>
      </c>
      <c r="F85" t="s">
        <v>1745</v>
      </c>
      <c r="G85">
        <f t="shared" si="1"/>
        <v>6.1166429587482218</v>
      </c>
      <c r="H85">
        <v>3</v>
      </c>
      <c r="I85">
        <v>43</v>
      </c>
      <c r="J85">
        <v>1.351557187456218E-2</v>
      </c>
      <c r="K85" t="s">
        <v>1746</v>
      </c>
    </row>
    <row r="86" spans="1:11" x14ac:dyDescent="0.35">
      <c r="A86" t="s">
        <v>835</v>
      </c>
      <c r="B86" t="s">
        <v>111</v>
      </c>
      <c r="C86" t="s">
        <v>11</v>
      </c>
      <c r="D86" t="s">
        <v>836</v>
      </c>
      <c r="E86" t="s">
        <v>1640</v>
      </c>
      <c r="F86" t="s">
        <v>838</v>
      </c>
      <c r="G86">
        <f t="shared" si="1"/>
        <v>0.71123755334281646</v>
      </c>
      <c r="H86">
        <v>2</v>
      </c>
      <c r="I86">
        <v>5</v>
      </c>
      <c r="J86">
        <v>1.3701214768940871E-2</v>
      </c>
      <c r="K86" t="s">
        <v>839</v>
      </c>
    </row>
    <row r="87" spans="1:11" x14ac:dyDescent="0.35">
      <c r="A87" t="s">
        <v>1747</v>
      </c>
      <c r="B87" t="s">
        <v>111</v>
      </c>
      <c r="C87" t="s">
        <v>11</v>
      </c>
      <c r="D87" t="s">
        <v>1748</v>
      </c>
      <c r="E87" t="s">
        <v>1614</v>
      </c>
      <c r="F87" t="s">
        <v>1019</v>
      </c>
      <c r="G87">
        <f t="shared" si="1"/>
        <v>0.56899004267425324</v>
      </c>
      <c r="H87">
        <v>2</v>
      </c>
      <c r="I87">
        <v>4</v>
      </c>
      <c r="J87">
        <v>1.8049229986766821E-2</v>
      </c>
      <c r="K87" t="s">
        <v>1749</v>
      </c>
    </row>
    <row r="88" spans="1:11" x14ac:dyDescent="0.35">
      <c r="A88" t="s">
        <v>841</v>
      </c>
      <c r="B88" t="s">
        <v>111</v>
      </c>
      <c r="C88" t="s">
        <v>11</v>
      </c>
      <c r="D88" t="s">
        <v>842</v>
      </c>
      <c r="E88" t="s">
        <v>1622</v>
      </c>
      <c r="F88" t="s">
        <v>418</v>
      </c>
      <c r="G88">
        <f t="shared" si="1"/>
        <v>0.42674253200568996</v>
      </c>
      <c r="H88">
        <v>4</v>
      </c>
      <c r="I88">
        <v>3</v>
      </c>
      <c r="J88">
        <v>2.6701474803918619E-2</v>
      </c>
      <c r="K88" t="s">
        <v>843</v>
      </c>
    </row>
    <row r="89" spans="1:11" x14ac:dyDescent="0.35">
      <c r="A89" t="s">
        <v>1750</v>
      </c>
      <c r="B89" t="s">
        <v>111</v>
      </c>
      <c r="C89" t="s">
        <v>11</v>
      </c>
      <c r="D89" t="s">
        <v>1751</v>
      </c>
      <c r="E89" t="s">
        <v>1622</v>
      </c>
      <c r="F89" t="s">
        <v>418</v>
      </c>
      <c r="G89">
        <f t="shared" si="1"/>
        <v>0.42674253200568996</v>
      </c>
      <c r="H89">
        <v>5</v>
      </c>
      <c r="I89">
        <v>3</v>
      </c>
      <c r="J89">
        <v>2.6701474803918619E-2</v>
      </c>
      <c r="K89" t="s">
        <v>1752</v>
      </c>
    </row>
    <row r="90" spans="1:11" x14ac:dyDescent="0.35">
      <c r="A90" t="s">
        <v>337</v>
      </c>
      <c r="B90" t="s">
        <v>111</v>
      </c>
      <c r="C90" t="s">
        <v>11</v>
      </c>
      <c r="D90" t="s">
        <v>338</v>
      </c>
      <c r="E90" t="s">
        <v>1626</v>
      </c>
      <c r="F90" t="s">
        <v>339</v>
      </c>
      <c r="G90">
        <f t="shared" si="1"/>
        <v>0.85348506401137991</v>
      </c>
      <c r="H90">
        <v>5</v>
      </c>
      <c r="I90">
        <v>6</v>
      </c>
      <c r="J90">
        <v>3.6563270225852831E-2</v>
      </c>
      <c r="K90" t="s">
        <v>1753</v>
      </c>
    </row>
    <row r="91" spans="1:11" x14ac:dyDescent="0.35">
      <c r="A91" t="s">
        <v>340</v>
      </c>
      <c r="B91" t="s">
        <v>111</v>
      </c>
      <c r="C91" t="s">
        <v>11</v>
      </c>
      <c r="D91" t="s">
        <v>341</v>
      </c>
      <c r="E91" t="s">
        <v>1626</v>
      </c>
      <c r="F91" t="s">
        <v>342</v>
      </c>
      <c r="G91">
        <f t="shared" si="1"/>
        <v>0.85348506401137991</v>
      </c>
      <c r="H91">
        <v>4</v>
      </c>
      <c r="I91">
        <v>6</v>
      </c>
      <c r="J91">
        <v>4.4114866063550938E-2</v>
      </c>
      <c r="K91" t="s">
        <v>1753</v>
      </c>
    </row>
    <row r="92" spans="1:11" x14ac:dyDescent="0.35">
      <c r="A92" t="s">
        <v>1754</v>
      </c>
      <c r="B92" t="s">
        <v>111</v>
      </c>
      <c r="C92" t="s">
        <v>11</v>
      </c>
      <c r="D92" t="s">
        <v>1755</v>
      </c>
      <c r="E92" t="s">
        <v>1642</v>
      </c>
      <c r="F92" t="s">
        <v>1511</v>
      </c>
      <c r="G92">
        <f t="shared" si="1"/>
        <v>0.28449502133712662</v>
      </c>
      <c r="H92">
        <v>2</v>
      </c>
      <c r="I92">
        <v>2</v>
      </c>
      <c r="J92">
        <v>4.4114866063550938E-2</v>
      </c>
      <c r="K92" t="s">
        <v>1756</v>
      </c>
    </row>
    <row r="93" spans="1:11" x14ac:dyDescent="0.35">
      <c r="A93" t="s">
        <v>1757</v>
      </c>
      <c r="B93" t="s">
        <v>111</v>
      </c>
      <c r="C93" t="s">
        <v>11</v>
      </c>
      <c r="D93" t="s">
        <v>1758</v>
      </c>
      <c r="E93" t="s">
        <v>1642</v>
      </c>
      <c r="F93" t="s">
        <v>1511</v>
      </c>
      <c r="G93">
        <f t="shared" si="1"/>
        <v>0.28449502133712662</v>
      </c>
      <c r="H93">
        <v>4</v>
      </c>
      <c r="I93">
        <v>2</v>
      </c>
      <c r="J93">
        <v>4.4114866063550938E-2</v>
      </c>
      <c r="K93" t="s">
        <v>1759</v>
      </c>
    </row>
    <row r="94" spans="1:11" x14ac:dyDescent="0.35">
      <c r="A94" t="s">
        <v>1760</v>
      </c>
      <c r="B94" t="s">
        <v>111</v>
      </c>
      <c r="C94" t="s">
        <v>11</v>
      </c>
      <c r="D94" t="s">
        <v>1761</v>
      </c>
      <c r="E94" t="s">
        <v>1642</v>
      </c>
      <c r="F94" t="s">
        <v>1511</v>
      </c>
      <c r="G94">
        <f t="shared" si="1"/>
        <v>0.28449502133712662</v>
      </c>
      <c r="H94">
        <v>6</v>
      </c>
      <c r="I94">
        <v>2</v>
      </c>
      <c r="J94">
        <v>4.4114866063550938E-2</v>
      </c>
      <c r="K94" t="s">
        <v>1762</v>
      </c>
    </row>
    <row r="95" spans="1:11" x14ac:dyDescent="0.35">
      <c r="A95" t="s">
        <v>1763</v>
      </c>
      <c r="B95" t="s">
        <v>111</v>
      </c>
      <c r="C95" t="s">
        <v>11</v>
      </c>
      <c r="D95" t="s">
        <v>1764</v>
      </c>
      <c r="E95" t="s">
        <v>1642</v>
      </c>
      <c r="F95" t="s">
        <v>1511</v>
      </c>
      <c r="G95">
        <f t="shared" si="1"/>
        <v>0.28449502133712662</v>
      </c>
      <c r="H95">
        <v>2</v>
      </c>
      <c r="I95">
        <v>2</v>
      </c>
      <c r="J95">
        <v>4.4114866063550938E-2</v>
      </c>
      <c r="K95" t="s">
        <v>1765</v>
      </c>
    </row>
    <row r="96" spans="1:11" x14ac:dyDescent="0.35">
      <c r="A96" t="s">
        <v>1766</v>
      </c>
      <c r="B96" t="s">
        <v>111</v>
      </c>
      <c r="C96" t="s">
        <v>11</v>
      </c>
      <c r="D96" t="s">
        <v>1767</v>
      </c>
      <c r="E96" t="s">
        <v>1642</v>
      </c>
      <c r="F96" t="s">
        <v>1511</v>
      </c>
      <c r="G96">
        <f t="shared" si="1"/>
        <v>0.28449502133712662</v>
      </c>
      <c r="H96">
        <v>5</v>
      </c>
      <c r="I96">
        <v>2</v>
      </c>
      <c r="J96">
        <v>4.4114866063550938E-2</v>
      </c>
      <c r="K96" t="s">
        <v>1768</v>
      </c>
    </row>
    <row r="97" spans="1:11" x14ac:dyDescent="0.35">
      <c r="A97" t="s">
        <v>120</v>
      </c>
      <c r="B97" t="s">
        <v>111</v>
      </c>
      <c r="C97" t="s">
        <v>106</v>
      </c>
      <c r="D97" t="s">
        <v>121</v>
      </c>
      <c r="E97" t="s">
        <v>1642</v>
      </c>
      <c r="F97" t="s">
        <v>122</v>
      </c>
      <c r="G97">
        <f t="shared" si="1"/>
        <v>0.28449502133712662</v>
      </c>
      <c r="H97">
        <v>3</v>
      </c>
      <c r="I97">
        <v>2</v>
      </c>
      <c r="J97">
        <v>6.802114185876206E-5</v>
      </c>
      <c r="K97" t="s">
        <v>812</v>
      </c>
    </row>
    <row r="98" spans="1:11" x14ac:dyDescent="0.35">
      <c r="A98" t="s">
        <v>123</v>
      </c>
      <c r="B98" t="s">
        <v>111</v>
      </c>
      <c r="C98" t="s">
        <v>106</v>
      </c>
      <c r="D98" t="s">
        <v>124</v>
      </c>
      <c r="E98" t="s">
        <v>1642</v>
      </c>
      <c r="F98" t="s">
        <v>125</v>
      </c>
      <c r="G98">
        <f t="shared" si="1"/>
        <v>0.28449502133712662</v>
      </c>
      <c r="H98">
        <v>2</v>
      </c>
      <c r="I98">
        <v>2</v>
      </c>
      <c r="J98">
        <v>6.802114185876206E-5</v>
      </c>
      <c r="K98" t="s">
        <v>812</v>
      </c>
    </row>
    <row r="99" spans="1:11" x14ac:dyDescent="0.35">
      <c r="A99" t="s">
        <v>364</v>
      </c>
      <c r="B99" t="s">
        <v>111</v>
      </c>
      <c r="C99" t="s">
        <v>106</v>
      </c>
      <c r="D99" t="s">
        <v>365</v>
      </c>
      <c r="E99" t="s">
        <v>1642</v>
      </c>
      <c r="F99" t="s">
        <v>367</v>
      </c>
      <c r="G99">
        <f t="shared" si="1"/>
        <v>0.28449502133712662</v>
      </c>
      <c r="H99">
        <v>2</v>
      </c>
      <c r="I99">
        <v>2</v>
      </c>
      <c r="J99">
        <v>7.219274842942224E-5</v>
      </c>
      <c r="K99" t="s">
        <v>1769</v>
      </c>
    </row>
    <row r="100" spans="1:11" x14ac:dyDescent="0.35">
      <c r="A100" t="s">
        <v>115</v>
      </c>
      <c r="B100" t="s">
        <v>111</v>
      </c>
      <c r="C100" t="s">
        <v>106</v>
      </c>
      <c r="D100" t="s">
        <v>116</v>
      </c>
      <c r="E100" t="s">
        <v>1642</v>
      </c>
      <c r="F100" t="s">
        <v>118</v>
      </c>
      <c r="G100">
        <f t="shared" si="1"/>
        <v>0.28449502133712662</v>
      </c>
      <c r="H100">
        <v>2</v>
      </c>
      <c r="I100">
        <v>2</v>
      </c>
      <c r="J100">
        <v>7.219274842942224E-5</v>
      </c>
      <c r="K100" t="s">
        <v>812</v>
      </c>
    </row>
    <row r="101" spans="1:11" x14ac:dyDescent="0.35">
      <c r="A101" t="s">
        <v>214</v>
      </c>
      <c r="B101" t="s">
        <v>111</v>
      </c>
      <c r="C101" t="s">
        <v>106</v>
      </c>
      <c r="D101" t="s">
        <v>215</v>
      </c>
      <c r="E101" t="s">
        <v>1770</v>
      </c>
      <c r="F101" t="s">
        <v>216</v>
      </c>
      <c r="G101">
        <f t="shared" si="1"/>
        <v>6.4011379800853492</v>
      </c>
      <c r="H101">
        <v>3</v>
      </c>
      <c r="I101">
        <v>45</v>
      </c>
      <c r="J101">
        <v>1.3258309224272989E-4</v>
      </c>
      <c r="K101" t="s">
        <v>1771</v>
      </c>
    </row>
    <row r="102" spans="1:11" x14ac:dyDescent="0.35">
      <c r="A102" t="s">
        <v>357</v>
      </c>
      <c r="B102" t="s">
        <v>111</v>
      </c>
      <c r="C102" t="s">
        <v>106</v>
      </c>
      <c r="D102" t="s">
        <v>358</v>
      </c>
      <c r="E102" t="s">
        <v>1770</v>
      </c>
      <c r="F102" t="s">
        <v>360</v>
      </c>
      <c r="G102">
        <f t="shared" si="1"/>
        <v>6.4011379800853492</v>
      </c>
      <c r="H102">
        <v>4</v>
      </c>
      <c r="I102">
        <v>45</v>
      </c>
      <c r="J102">
        <v>1.3258309224272989E-4</v>
      </c>
      <c r="K102" t="s">
        <v>1771</v>
      </c>
    </row>
    <row r="103" spans="1:11" x14ac:dyDescent="0.35">
      <c r="A103" t="s">
        <v>211</v>
      </c>
      <c r="B103" t="s">
        <v>111</v>
      </c>
      <c r="C103" t="s">
        <v>106</v>
      </c>
      <c r="D103" t="s">
        <v>212</v>
      </c>
      <c r="E103" t="s">
        <v>1772</v>
      </c>
      <c r="F103" t="s">
        <v>213</v>
      </c>
      <c r="G103">
        <f t="shared" si="1"/>
        <v>3.4139402560455197</v>
      </c>
      <c r="H103">
        <v>5</v>
      </c>
      <c r="I103">
        <v>24</v>
      </c>
      <c r="J103">
        <v>1.3258309224272989E-4</v>
      </c>
      <c r="K103" t="s">
        <v>1773</v>
      </c>
    </row>
    <row r="104" spans="1:11" x14ac:dyDescent="0.35">
      <c r="A104" t="s">
        <v>202</v>
      </c>
      <c r="B104" t="s">
        <v>111</v>
      </c>
      <c r="C104" t="s">
        <v>106</v>
      </c>
      <c r="D104" t="s">
        <v>203</v>
      </c>
      <c r="E104" t="s">
        <v>1774</v>
      </c>
      <c r="F104" t="s">
        <v>204</v>
      </c>
      <c r="G104">
        <f t="shared" si="1"/>
        <v>8.2503556187766716</v>
      </c>
      <c r="H104">
        <v>2</v>
      </c>
      <c r="I104">
        <v>58</v>
      </c>
      <c r="J104">
        <v>1.3258309224272989E-4</v>
      </c>
      <c r="K104" t="s">
        <v>1775</v>
      </c>
    </row>
    <row r="105" spans="1:11" x14ac:dyDescent="0.35">
      <c r="A105" t="s">
        <v>208</v>
      </c>
      <c r="B105" t="s">
        <v>111</v>
      </c>
      <c r="C105" t="s">
        <v>106</v>
      </c>
      <c r="D105" t="s">
        <v>209</v>
      </c>
      <c r="E105" t="s">
        <v>1774</v>
      </c>
      <c r="F105" t="s">
        <v>210</v>
      </c>
      <c r="G105">
        <f t="shared" si="1"/>
        <v>8.2503556187766716</v>
      </c>
      <c r="H105">
        <v>3</v>
      </c>
      <c r="I105">
        <v>58</v>
      </c>
      <c r="J105">
        <v>1.3258309224272989E-4</v>
      </c>
      <c r="K105" t="s">
        <v>1775</v>
      </c>
    </row>
    <row r="106" spans="1:11" x14ac:dyDescent="0.35">
      <c r="A106" t="s">
        <v>1776</v>
      </c>
      <c r="B106" t="s">
        <v>111</v>
      </c>
      <c r="C106" t="s">
        <v>106</v>
      </c>
      <c r="D106" t="s">
        <v>1777</v>
      </c>
      <c r="E106" t="s">
        <v>1578</v>
      </c>
      <c r="F106" t="s">
        <v>1778</v>
      </c>
      <c r="G106">
        <f t="shared" si="1"/>
        <v>2.1337126600284493</v>
      </c>
      <c r="H106">
        <v>2</v>
      </c>
      <c r="I106">
        <v>15</v>
      </c>
      <c r="J106">
        <v>2.915066929733528E-3</v>
      </c>
      <c r="K106" t="s">
        <v>1779</v>
      </c>
    </row>
    <row r="107" spans="1:11" x14ac:dyDescent="0.35">
      <c r="A107" t="s">
        <v>866</v>
      </c>
      <c r="B107" t="s">
        <v>111</v>
      </c>
      <c r="C107" t="s">
        <v>106</v>
      </c>
      <c r="D107" t="s">
        <v>867</v>
      </c>
      <c r="E107" t="s">
        <v>1780</v>
      </c>
      <c r="F107" t="s">
        <v>869</v>
      </c>
      <c r="G107">
        <f t="shared" si="1"/>
        <v>0.14224751066856331</v>
      </c>
      <c r="H107">
        <v>2</v>
      </c>
      <c r="I107">
        <v>1</v>
      </c>
      <c r="J107">
        <v>4.650150824627359E-3</v>
      </c>
      <c r="K107" t="s">
        <v>1781</v>
      </c>
    </row>
    <row r="108" spans="1:11" x14ac:dyDescent="0.35">
      <c r="A108" t="s">
        <v>856</v>
      </c>
      <c r="B108" t="s">
        <v>111</v>
      </c>
      <c r="C108" t="s">
        <v>106</v>
      </c>
      <c r="D108" t="s">
        <v>857</v>
      </c>
      <c r="E108" t="s">
        <v>1678</v>
      </c>
      <c r="F108" t="s">
        <v>858</v>
      </c>
      <c r="G108">
        <f t="shared" si="1"/>
        <v>2.4182076813655762</v>
      </c>
      <c r="H108">
        <v>3</v>
      </c>
      <c r="I108">
        <v>17</v>
      </c>
      <c r="J108">
        <v>2.1759385138210279E-2</v>
      </c>
      <c r="K108" t="s">
        <v>1782</v>
      </c>
    </row>
    <row r="109" spans="1:11" x14ac:dyDescent="0.35">
      <c r="A109" t="s">
        <v>860</v>
      </c>
      <c r="B109" t="s">
        <v>111</v>
      </c>
      <c r="C109" t="s">
        <v>106</v>
      </c>
      <c r="D109" t="s">
        <v>861</v>
      </c>
      <c r="E109" t="s">
        <v>1678</v>
      </c>
      <c r="F109" t="s">
        <v>858</v>
      </c>
      <c r="G109">
        <f t="shared" si="1"/>
        <v>2.4182076813655762</v>
      </c>
      <c r="H109">
        <v>4</v>
      </c>
      <c r="I109">
        <v>17</v>
      </c>
      <c r="J109">
        <v>2.1759385138210279E-2</v>
      </c>
      <c r="K109" t="s">
        <v>1782</v>
      </c>
    </row>
    <row r="110" spans="1:11" x14ac:dyDescent="0.35">
      <c r="A110" t="s">
        <v>1783</v>
      </c>
      <c r="B110" t="s">
        <v>111</v>
      </c>
      <c r="C110" t="s">
        <v>106</v>
      </c>
      <c r="D110" t="s">
        <v>1784</v>
      </c>
      <c r="E110" t="s">
        <v>1640</v>
      </c>
      <c r="F110" t="s">
        <v>1785</v>
      </c>
      <c r="G110">
        <f t="shared" si="1"/>
        <v>0.71123755334281646</v>
      </c>
      <c r="H110">
        <v>2</v>
      </c>
      <c r="I110">
        <v>5</v>
      </c>
      <c r="J110">
        <v>3.4374270207205397E-2</v>
      </c>
      <c r="K110" t="s">
        <v>1786</v>
      </c>
    </row>
    <row r="111" spans="1:11" x14ac:dyDescent="0.35">
      <c r="A111" t="s">
        <v>1787</v>
      </c>
      <c r="B111" t="s">
        <v>59</v>
      </c>
      <c r="C111" t="s">
        <v>11</v>
      </c>
      <c r="D111" t="s">
        <v>1788</v>
      </c>
      <c r="E111" t="s">
        <v>1560</v>
      </c>
      <c r="F111" t="s">
        <v>1007</v>
      </c>
      <c r="G111">
        <f t="shared" si="1"/>
        <v>2.275960170697013</v>
      </c>
      <c r="H111">
        <v>12</v>
      </c>
      <c r="I111">
        <v>16</v>
      </c>
      <c r="J111">
        <v>7.1391593366944102E-5</v>
      </c>
      <c r="K111" t="s">
        <v>1789</v>
      </c>
    </row>
    <row r="112" spans="1:11" x14ac:dyDescent="0.35">
      <c r="A112" t="s">
        <v>1790</v>
      </c>
      <c r="B112" t="s">
        <v>59</v>
      </c>
      <c r="C112" t="s">
        <v>11</v>
      </c>
      <c r="D112" t="s">
        <v>1791</v>
      </c>
      <c r="E112" t="s">
        <v>1560</v>
      </c>
      <c r="F112" t="s">
        <v>1007</v>
      </c>
      <c r="G112">
        <f t="shared" si="1"/>
        <v>2.275960170697013</v>
      </c>
      <c r="H112">
        <v>9</v>
      </c>
      <c r="I112">
        <v>16</v>
      </c>
      <c r="J112">
        <v>7.1391593366944102E-5</v>
      </c>
      <c r="K112" t="s">
        <v>1789</v>
      </c>
    </row>
    <row r="113" spans="1:11" x14ac:dyDescent="0.35">
      <c r="A113" t="s">
        <v>1792</v>
      </c>
      <c r="B113" t="s">
        <v>59</v>
      </c>
      <c r="C113" t="s">
        <v>11</v>
      </c>
      <c r="D113" t="s">
        <v>1793</v>
      </c>
      <c r="E113" t="s">
        <v>1578</v>
      </c>
      <c r="F113" t="s">
        <v>1794</v>
      </c>
      <c r="G113">
        <f t="shared" si="1"/>
        <v>2.1337126600284493</v>
      </c>
      <c r="H113">
        <v>3</v>
      </c>
      <c r="I113">
        <v>15</v>
      </c>
      <c r="J113">
        <v>7.1391593366944102E-5</v>
      </c>
      <c r="K113" t="s">
        <v>1795</v>
      </c>
    </row>
    <row r="114" spans="1:11" x14ac:dyDescent="0.35">
      <c r="A114" t="s">
        <v>1796</v>
      </c>
      <c r="B114" t="s">
        <v>59</v>
      </c>
      <c r="C114" t="s">
        <v>11</v>
      </c>
      <c r="D114" t="s">
        <v>1797</v>
      </c>
      <c r="E114" t="s">
        <v>1615</v>
      </c>
      <c r="F114" t="s">
        <v>1798</v>
      </c>
      <c r="G114">
        <f t="shared" si="1"/>
        <v>2.5604551920341394</v>
      </c>
      <c r="H114">
        <v>9</v>
      </c>
      <c r="I114">
        <v>18</v>
      </c>
      <c r="J114">
        <v>7.1391593366944102E-5</v>
      </c>
      <c r="K114" t="s">
        <v>1799</v>
      </c>
    </row>
    <row r="115" spans="1:11" x14ac:dyDescent="0.35">
      <c r="A115" t="s">
        <v>1800</v>
      </c>
      <c r="B115" t="s">
        <v>59</v>
      </c>
      <c r="C115" t="s">
        <v>11</v>
      </c>
      <c r="D115" t="s">
        <v>1801</v>
      </c>
      <c r="E115" t="s">
        <v>1615</v>
      </c>
      <c r="F115" t="s">
        <v>1798</v>
      </c>
      <c r="G115">
        <f t="shared" si="1"/>
        <v>2.5604551920341394</v>
      </c>
      <c r="H115">
        <v>10</v>
      </c>
      <c r="I115">
        <v>18</v>
      </c>
      <c r="J115">
        <v>7.1391593366944102E-5</v>
      </c>
      <c r="K115" t="s">
        <v>1799</v>
      </c>
    </row>
    <row r="116" spans="1:11" x14ac:dyDescent="0.35">
      <c r="A116" t="s">
        <v>1802</v>
      </c>
      <c r="B116" t="s">
        <v>59</v>
      </c>
      <c r="C116" t="s">
        <v>11</v>
      </c>
      <c r="D116" t="s">
        <v>1803</v>
      </c>
      <c r="E116" t="s">
        <v>1723</v>
      </c>
      <c r="F116" t="s">
        <v>1804</v>
      </c>
      <c r="G116">
        <f t="shared" si="1"/>
        <v>1.9914651493598861</v>
      </c>
      <c r="H116">
        <v>8</v>
      </c>
      <c r="I116">
        <v>14</v>
      </c>
      <c r="J116">
        <v>7.1391593366944102E-5</v>
      </c>
      <c r="K116" t="s">
        <v>1805</v>
      </c>
    </row>
    <row r="117" spans="1:11" x14ac:dyDescent="0.35">
      <c r="A117" t="s">
        <v>1246</v>
      </c>
      <c r="B117" t="s">
        <v>59</v>
      </c>
      <c r="C117" t="s">
        <v>11</v>
      </c>
      <c r="D117" t="s">
        <v>1247</v>
      </c>
      <c r="E117" t="s">
        <v>1584</v>
      </c>
      <c r="F117" t="s">
        <v>683</v>
      </c>
      <c r="G117">
        <f t="shared" si="1"/>
        <v>1.7069701280227598</v>
      </c>
      <c r="H117">
        <v>11</v>
      </c>
      <c r="I117">
        <v>12</v>
      </c>
      <c r="J117">
        <v>7.1391593366944102E-5</v>
      </c>
      <c r="K117" t="s">
        <v>1806</v>
      </c>
    </row>
    <row r="118" spans="1:11" x14ac:dyDescent="0.35">
      <c r="A118" t="s">
        <v>1250</v>
      </c>
      <c r="B118" t="s">
        <v>59</v>
      </c>
      <c r="C118" t="s">
        <v>11</v>
      </c>
      <c r="D118" t="s">
        <v>1251</v>
      </c>
      <c r="E118" t="s">
        <v>1584</v>
      </c>
      <c r="F118" t="s">
        <v>683</v>
      </c>
      <c r="G118">
        <f t="shared" si="1"/>
        <v>1.7069701280227598</v>
      </c>
      <c r="H118">
        <v>12</v>
      </c>
      <c r="I118">
        <v>12</v>
      </c>
      <c r="J118">
        <v>7.1391593366944102E-5</v>
      </c>
      <c r="K118" t="s">
        <v>1806</v>
      </c>
    </row>
    <row r="119" spans="1:11" x14ac:dyDescent="0.35">
      <c r="A119" t="s">
        <v>1807</v>
      </c>
      <c r="B119" t="s">
        <v>59</v>
      </c>
      <c r="C119" t="s">
        <v>11</v>
      </c>
      <c r="D119" t="s">
        <v>1808</v>
      </c>
      <c r="E119" t="s">
        <v>1809</v>
      </c>
      <c r="F119" t="s">
        <v>1191</v>
      </c>
      <c r="G119">
        <f t="shared" si="1"/>
        <v>2.8449502133712659</v>
      </c>
      <c r="H119">
        <v>7</v>
      </c>
      <c r="I119">
        <v>20</v>
      </c>
      <c r="J119">
        <v>7.1391593366944102E-5</v>
      </c>
      <c r="K119" t="s">
        <v>1810</v>
      </c>
    </row>
    <row r="120" spans="1:11" x14ac:dyDescent="0.35">
      <c r="A120" t="s">
        <v>1422</v>
      </c>
      <c r="B120" t="s">
        <v>59</v>
      </c>
      <c r="C120" t="s">
        <v>11</v>
      </c>
      <c r="D120" t="s">
        <v>1423</v>
      </c>
      <c r="E120" t="s">
        <v>1811</v>
      </c>
      <c r="F120" t="s">
        <v>760</v>
      </c>
      <c r="G120">
        <f t="shared" si="1"/>
        <v>4.1251778093883358</v>
      </c>
      <c r="H120">
        <v>7</v>
      </c>
      <c r="I120">
        <v>29</v>
      </c>
      <c r="J120">
        <v>7.1391593366944102E-5</v>
      </c>
      <c r="K120" t="s">
        <v>1812</v>
      </c>
    </row>
    <row r="121" spans="1:11" x14ac:dyDescent="0.35">
      <c r="A121" t="s">
        <v>1434</v>
      </c>
      <c r="B121" t="s">
        <v>59</v>
      </c>
      <c r="C121" t="s">
        <v>11</v>
      </c>
      <c r="D121" t="s">
        <v>1435</v>
      </c>
      <c r="E121" t="s">
        <v>1813</v>
      </c>
      <c r="F121" t="s">
        <v>557</v>
      </c>
      <c r="G121">
        <f t="shared" si="1"/>
        <v>5.1209103840682788</v>
      </c>
      <c r="H121">
        <v>5</v>
      </c>
      <c r="I121">
        <v>36</v>
      </c>
      <c r="J121">
        <v>7.1391593366944102E-5</v>
      </c>
      <c r="K121" t="s">
        <v>1814</v>
      </c>
    </row>
    <row r="122" spans="1:11" x14ac:dyDescent="0.35">
      <c r="A122" t="s">
        <v>1464</v>
      </c>
      <c r="B122" t="s">
        <v>59</v>
      </c>
      <c r="C122" t="s">
        <v>11</v>
      </c>
      <c r="D122" t="s">
        <v>1465</v>
      </c>
      <c r="E122" t="s">
        <v>1813</v>
      </c>
      <c r="F122" t="s">
        <v>1466</v>
      </c>
      <c r="G122">
        <f t="shared" si="1"/>
        <v>5.1209103840682788</v>
      </c>
      <c r="H122">
        <v>4</v>
      </c>
      <c r="I122">
        <v>36</v>
      </c>
      <c r="J122">
        <v>7.1391593366944102E-5</v>
      </c>
      <c r="K122" t="s">
        <v>1814</v>
      </c>
    </row>
    <row r="123" spans="1:11" x14ac:dyDescent="0.35">
      <c r="A123" t="s">
        <v>1288</v>
      </c>
      <c r="B123" t="s">
        <v>59</v>
      </c>
      <c r="C123" t="s">
        <v>11</v>
      </c>
      <c r="D123" t="s">
        <v>1289</v>
      </c>
      <c r="E123" t="s">
        <v>1723</v>
      </c>
      <c r="F123" t="s">
        <v>927</v>
      </c>
      <c r="G123">
        <f t="shared" si="1"/>
        <v>1.9914651493598861</v>
      </c>
      <c r="H123">
        <v>7</v>
      </c>
      <c r="I123">
        <v>14</v>
      </c>
      <c r="J123">
        <v>7.1391593366944102E-5</v>
      </c>
      <c r="K123" t="s">
        <v>1815</v>
      </c>
    </row>
    <row r="124" spans="1:11" x14ac:dyDescent="0.35">
      <c r="A124" t="s">
        <v>1816</v>
      </c>
      <c r="B124" t="s">
        <v>59</v>
      </c>
      <c r="C124" t="s">
        <v>11</v>
      </c>
      <c r="D124" t="s">
        <v>1817</v>
      </c>
      <c r="E124" t="s">
        <v>1809</v>
      </c>
      <c r="F124" t="s">
        <v>76</v>
      </c>
      <c r="G124">
        <f t="shared" si="1"/>
        <v>2.8449502133712659</v>
      </c>
      <c r="H124">
        <v>9</v>
      </c>
      <c r="I124">
        <v>20</v>
      </c>
      <c r="J124">
        <v>7.1391593366944102E-5</v>
      </c>
      <c r="K124" t="s">
        <v>1810</v>
      </c>
    </row>
    <row r="125" spans="1:11" x14ac:dyDescent="0.35">
      <c r="A125" t="s">
        <v>1818</v>
      </c>
      <c r="B125" t="s">
        <v>59</v>
      </c>
      <c r="C125" t="s">
        <v>11</v>
      </c>
      <c r="D125" t="s">
        <v>1819</v>
      </c>
      <c r="E125" t="s">
        <v>1809</v>
      </c>
      <c r="F125" t="s">
        <v>76</v>
      </c>
      <c r="G125">
        <f t="shared" si="1"/>
        <v>2.8449502133712659</v>
      </c>
      <c r="H125">
        <v>8</v>
      </c>
      <c r="I125">
        <v>20</v>
      </c>
      <c r="J125">
        <v>7.1391593366944102E-5</v>
      </c>
      <c r="K125" t="s">
        <v>1810</v>
      </c>
    </row>
    <row r="126" spans="1:11" x14ac:dyDescent="0.35">
      <c r="A126" t="s">
        <v>1313</v>
      </c>
      <c r="B126" t="s">
        <v>59</v>
      </c>
      <c r="C126" t="s">
        <v>11</v>
      </c>
      <c r="D126" t="s">
        <v>1314</v>
      </c>
      <c r="E126" t="s">
        <v>1584</v>
      </c>
      <c r="F126" t="s">
        <v>1221</v>
      </c>
      <c r="G126">
        <f t="shared" si="1"/>
        <v>1.7069701280227598</v>
      </c>
      <c r="H126">
        <v>8</v>
      </c>
      <c r="I126">
        <v>12</v>
      </c>
      <c r="J126">
        <v>7.1391593366944102E-5</v>
      </c>
      <c r="K126" t="s">
        <v>1820</v>
      </c>
    </row>
    <row r="127" spans="1:11" x14ac:dyDescent="0.35">
      <c r="A127" t="s">
        <v>1821</v>
      </c>
      <c r="B127" t="s">
        <v>59</v>
      </c>
      <c r="C127" t="s">
        <v>11</v>
      </c>
      <c r="D127" t="s">
        <v>1822</v>
      </c>
      <c r="E127" t="s">
        <v>1584</v>
      </c>
      <c r="F127" t="s">
        <v>1823</v>
      </c>
      <c r="G127">
        <f t="shared" si="1"/>
        <v>1.7069701280227598</v>
      </c>
      <c r="H127">
        <v>5</v>
      </c>
      <c r="I127">
        <v>12</v>
      </c>
      <c r="J127">
        <v>7.1391593366944102E-5</v>
      </c>
      <c r="K127" t="s">
        <v>1585</v>
      </c>
    </row>
    <row r="128" spans="1:11" x14ac:dyDescent="0.35">
      <c r="A128" t="s">
        <v>1824</v>
      </c>
      <c r="B128" t="s">
        <v>59</v>
      </c>
      <c r="C128" t="s">
        <v>11</v>
      </c>
      <c r="D128" t="s">
        <v>1825</v>
      </c>
      <c r="E128" t="s">
        <v>1584</v>
      </c>
      <c r="F128" t="s">
        <v>1823</v>
      </c>
      <c r="G128">
        <f t="shared" si="1"/>
        <v>1.7069701280227598</v>
      </c>
      <c r="H128">
        <v>6</v>
      </c>
      <c r="I128">
        <v>12</v>
      </c>
      <c r="J128">
        <v>7.1391593366944102E-5</v>
      </c>
      <c r="K128" t="s">
        <v>1585</v>
      </c>
    </row>
    <row r="129" spans="1:11" x14ac:dyDescent="0.35">
      <c r="A129" t="s">
        <v>1826</v>
      </c>
      <c r="B129" t="s">
        <v>59</v>
      </c>
      <c r="C129" t="s">
        <v>11</v>
      </c>
      <c r="D129" t="s">
        <v>1827</v>
      </c>
      <c r="E129" t="s">
        <v>1678</v>
      </c>
      <c r="F129" t="s">
        <v>1823</v>
      </c>
      <c r="G129">
        <f t="shared" si="1"/>
        <v>2.4182076813655762</v>
      </c>
      <c r="H129">
        <v>11</v>
      </c>
      <c r="I129">
        <v>17</v>
      </c>
      <c r="J129">
        <v>7.1391593366944102E-5</v>
      </c>
      <c r="K129" t="s">
        <v>1828</v>
      </c>
    </row>
    <row r="130" spans="1:11" x14ac:dyDescent="0.35">
      <c r="A130" t="s">
        <v>1829</v>
      </c>
      <c r="B130" t="s">
        <v>59</v>
      </c>
      <c r="C130" t="s">
        <v>11</v>
      </c>
      <c r="D130" t="s">
        <v>1830</v>
      </c>
      <c r="E130" t="s">
        <v>1662</v>
      </c>
      <c r="F130" t="s">
        <v>1453</v>
      </c>
      <c r="G130">
        <f t="shared" ref="G130:G193" si="2">I130/703*100</f>
        <v>3.1294452347083923</v>
      </c>
      <c r="H130">
        <v>9</v>
      </c>
      <c r="I130">
        <v>22</v>
      </c>
      <c r="J130">
        <v>7.1391593366944102E-5</v>
      </c>
      <c r="K130" t="s">
        <v>1831</v>
      </c>
    </row>
    <row r="131" spans="1:11" x14ac:dyDescent="0.35">
      <c r="A131" t="s">
        <v>1832</v>
      </c>
      <c r="B131" t="s">
        <v>59</v>
      </c>
      <c r="C131" t="s">
        <v>11</v>
      </c>
      <c r="D131" t="s">
        <v>1833</v>
      </c>
      <c r="E131" t="s">
        <v>1662</v>
      </c>
      <c r="F131" t="s">
        <v>1453</v>
      </c>
      <c r="G131">
        <f t="shared" si="2"/>
        <v>3.1294452347083923</v>
      </c>
      <c r="H131">
        <v>10</v>
      </c>
      <c r="I131">
        <v>22</v>
      </c>
      <c r="J131">
        <v>7.1391593366944102E-5</v>
      </c>
      <c r="K131" t="s">
        <v>1831</v>
      </c>
    </row>
    <row r="132" spans="1:11" x14ac:dyDescent="0.35">
      <c r="A132" t="s">
        <v>1451</v>
      </c>
      <c r="B132" t="s">
        <v>59</v>
      </c>
      <c r="C132" t="s">
        <v>11</v>
      </c>
      <c r="D132" t="s">
        <v>1452</v>
      </c>
      <c r="E132" t="s">
        <v>1744</v>
      </c>
      <c r="F132" t="s">
        <v>1453</v>
      </c>
      <c r="G132">
        <f t="shared" si="2"/>
        <v>6.1166429587482218</v>
      </c>
      <c r="H132">
        <v>8</v>
      </c>
      <c r="I132">
        <v>43</v>
      </c>
      <c r="J132">
        <v>7.1391593366944102E-5</v>
      </c>
      <c r="K132" t="s">
        <v>1834</v>
      </c>
    </row>
    <row r="133" spans="1:11" x14ac:dyDescent="0.35">
      <c r="A133" t="s">
        <v>1338</v>
      </c>
      <c r="B133" t="s">
        <v>59</v>
      </c>
      <c r="C133" t="s">
        <v>11</v>
      </c>
      <c r="D133" t="s">
        <v>1339</v>
      </c>
      <c r="E133" t="s">
        <v>1835</v>
      </c>
      <c r="F133" t="s">
        <v>113</v>
      </c>
      <c r="G133">
        <f t="shared" si="2"/>
        <v>4.8364153627311524</v>
      </c>
      <c r="H133">
        <v>2</v>
      </c>
      <c r="I133">
        <v>34</v>
      </c>
      <c r="J133">
        <v>7.1391593366944102E-5</v>
      </c>
      <c r="K133" t="s">
        <v>1836</v>
      </c>
    </row>
    <row r="134" spans="1:11" x14ac:dyDescent="0.35">
      <c r="A134" t="s">
        <v>1436</v>
      </c>
      <c r="B134" t="s">
        <v>59</v>
      </c>
      <c r="C134" t="s">
        <v>11</v>
      </c>
      <c r="D134" t="s">
        <v>1437</v>
      </c>
      <c r="E134" t="s">
        <v>1564</v>
      </c>
      <c r="F134" t="s">
        <v>414</v>
      </c>
      <c r="G134">
        <f t="shared" si="2"/>
        <v>4.4096728307254622</v>
      </c>
      <c r="H134">
        <v>5</v>
      </c>
      <c r="I134">
        <v>31</v>
      </c>
      <c r="J134">
        <v>7.1391593366944102E-5</v>
      </c>
      <c r="K134" t="s">
        <v>1837</v>
      </c>
    </row>
    <row r="135" spans="1:11" x14ac:dyDescent="0.35">
      <c r="A135" t="s">
        <v>1262</v>
      </c>
      <c r="B135" t="s">
        <v>59</v>
      </c>
      <c r="C135" t="s">
        <v>11</v>
      </c>
      <c r="D135" t="s">
        <v>1263</v>
      </c>
      <c r="E135" t="s">
        <v>1580</v>
      </c>
      <c r="F135" t="s">
        <v>220</v>
      </c>
      <c r="G135">
        <f t="shared" si="2"/>
        <v>5.6899004267425317</v>
      </c>
      <c r="H135">
        <v>6</v>
      </c>
      <c r="I135">
        <v>40</v>
      </c>
      <c r="J135">
        <v>7.1391593366944102E-5</v>
      </c>
      <c r="K135" t="s">
        <v>1838</v>
      </c>
    </row>
    <row r="136" spans="1:11" x14ac:dyDescent="0.35">
      <c r="A136" t="s">
        <v>1839</v>
      </c>
      <c r="B136" t="s">
        <v>59</v>
      </c>
      <c r="C136" t="s">
        <v>11</v>
      </c>
      <c r="D136" t="s">
        <v>1840</v>
      </c>
      <c r="E136" t="s">
        <v>1636</v>
      </c>
      <c r="F136" t="s">
        <v>1841</v>
      </c>
      <c r="G136">
        <f t="shared" si="2"/>
        <v>3.2716927453769555</v>
      </c>
      <c r="H136">
        <v>9</v>
      </c>
      <c r="I136">
        <v>23</v>
      </c>
      <c r="J136">
        <v>7.1391593366944102E-5</v>
      </c>
      <c r="K136" t="s">
        <v>1842</v>
      </c>
    </row>
    <row r="137" spans="1:11" x14ac:dyDescent="0.35">
      <c r="A137" t="s">
        <v>1843</v>
      </c>
      <c r="B137" t="s">
        <v>59</v>
      </c>
      <c r="C137" t="s">
        <v>11</v>
      </c>
      <c r="D137" t="s">
        <v>1844</v>
      </c>
      <c r="E137" t="s">
        <v>1701</v>
      </c>
      <c r="F137" t="s">
        <v>630</v>
      </c>
      <c r="G137">
        <f t="shared" si="2"/>
        <v>6.8278805120910393</v>
      </c>
      <c r="H137">
        <v>6</v>
      </c>
      <c r="I137">
        <v>48</v>
      </c>
      <c r="J137">
        <v>7.1391593366944102E-5</v>
      </c>
      <c r="K137" t="s">
        <v>1845</v>
      </c>
    </row>
    <row r="138" spans="1:11" x14ac:dyDescent="0.35">
      <c r="A138" t="s">
        <v>1125</v>
      </c>
      <c r="B138" t="s">
        <v>59</v>
      </c>
      <c r="C138" t="s">
        <v>11</v>
      </c>
      <c r="D138" t="s">
        <v>1126</v>
      </c>
      <c r="E138" t="s">
        <v>1846</v>
      </c>
      <c r="F138" t="s">
        <v>1127</v>
      </c>
      <c r="G138">
        <f t="shared" si="2"/>
        <v>5.4054054054054053</v>
      </c>
      <c r="H138">
        <v>4</v>
      </c>
      <c r="I138">
        <v>38</v>
      </c>
      <c r="J138">
        <v>7.1391593366944102E-5</v>
      </c>
      <c r="K138" t="s">
        <v>1847</v>
      </c>
    </row>
    <row r="139" spans="1:11" x14ac:dyDescent="0.35">
      <c r="A139" t="s">
        <v>1848</v>
      </c>
      <c r="B139" t="s">
        <v>59</v>
      </c>
      <c r="C139" t="s">
        <v>11</v>
      </c>
      <c r="D139" t="s">
        <v>1849</v>
      </c>
      <c r="E139" t="s">
        <v>1584</v>
      </c>
      <c r="F139" t="s">
        <v>1229</v>
      </c>
      <c r="G139">
        <f t="shared" si="2"/>
        <v>1.7069701280227598</v>
      </c>
      <c r="H139">
        <v>3</v>
      </c>
      <c r="I139">
        <v>12</v>
      </c>
      <c r="J139">
        <v>7.1391593366944102E-5</v>
      </c>
      <c r="K139" t="s">
        <v>1585</v>
      </c>
    </row>
    <row r="140" spans="1:11" x14ac:dyDescent="0.35">
      <c r="A140" t="s">
        <v>1850</v>
      </c>
      <c r="B140" t="s">
        <v>59</v>
      </c>
      <c r="C140" t="s">
        <v>11</v>
      </c>
      <c r="D140" t="s">
        <v>1851</v>
      </c>
      <c r="E140" t="s">
        <v>1615</v>
      </c>
      <c r="F140" t="s">
        <v>1229</v>
      </c>
      <c r="G140">
        <f t="shared" si="2"/>
        <v>2.5604551920341394</v>
      </c>
      <c r="H140">
        <v>9</v>
      </c>
      <c r="I140">
        <v>18</v>
      </c>
      <c r="J140">
        <v>7.1391593366944102E-5</v>
      </c>
      <c r="K140" t="s">
        <v>1799</v>
      </c>
    </row>
    <row r="141" spans="1:11" x14ac:dyDescent="0.35">
      <c r="A141" t="s">
        <v>1852</v>
      </c>
      <c r="B141" t="s">
        <v>59</v>
      </c>
      <c r="C141" t="s">
        <v>11</v>
      </c>
      <c r="D141" t="s">
        <v>1853</v>
      </c>
      <c r="E141" t="s">
        <v>1615</v>
      </c>
      <c r="F141" t="s">
        <v>1229</v>
      </c>
      <c r="G141">
        <f t="shared" si="2"/>
        <v>2.5604551920341394</v>
      </c>
      <c r="H141">
        <v>8</v>
      </c>
      <c r="I141">
        <v>18</v>
      </c>
      <c r="J141">
        <v>7.1391593366944102E-5</v>
      </c>
      <c r="K141" t="s">
        <v>1799</v>
      </c>
    </row>
    <row r="142" spans="1:11" x14ac:dyDescent="0.35">
      <c r="A142" t="s">
        <v>1258</v>
      </c>
      <c r="B142" t="s">
        <v>59</v>
      </c>
      <c r="C142" t="s">
        <v>11</v>
      </c>
      <c r="D142" t="s">
        <v>1259</v>
      </c>
      <c r="E142" t="s">
        <v>1584</v>
      </c>
      <c r="F142" t="s">
        <v>1229</v>
      </c>
      <c r="G142">
        <f t="shared" si="2"/>
        <v>1.7069701280227598</v>
      </c>
      <c r="H142">
        <v>10</v>
      </c>
      <c r="I142">
        <v>12</v>
      </c>
      <c r="J142">
        <v>7.1391593366944102E-5</v>
      </c>
      <c r="K142" t="s">
        <v>1806</v>
      </c>
    </row>
    <row r="143" spans="1:11" x14ac:dyDescent="0.35">
      <c r="A143" t="s">
        <v>1854</v>
      </c>
      <c r="B143" t="s">
        <v>59</v>
      </c>
      <c r="C143" t="s">
        <v>11</v>
      </c>
      <c r="D143" t="s">
        <v>1855</v>
      </c>
      <c r="E143" t="s">
        <v>1636</v>
      </c>
      <c r="F143" t="s">
        <v>1142</v>
      </c>
      <c r="G143">
        <f t="shared" si="2"/>
        <v>3.2716927453769555</v>
      </c>
      <c r="H143">
        <v>6</v>
      </c>
      <c r="I143">
        <v>23</v>
      </c>
      <c r="J143">
        <v>7.1391593366944102E-5</v>
      </c>
      <c r="K143" t="s">
        <v>1842</v>
      </c>
    </row>
    <row r="144" spans="1:11" x14ac:dyDescent="0.35">
      <c r="A144" t="s">
        <v>1856</v>
      </c>
      <c r="B144" t="s">
        <v>59</v>
      </c>
      <c r="C144" t="s">
        <v>11</v>
      </c>
      <c r="D144" t="s">
        <v>1857</v>
      </c>
      <c r="E144" t="s">
        <v>1584</v>
      </c>
      <c r="F144" t="s">
        <v>548</v>
      </c>
      <c r="G144">
        <f t="shared" si="2"/>
        <v>1.7069701280227598</v>
      </c>
      <c r="H144">
        <v>5</v>
      </c>
      <c r="I144">
        <v>12</v>
      </c>
      <c r="J144">
        <v>7.1391593366944102E-5</v>
      </c>
      <c r="K144" t="s">
        <v>1585</v>
      </c>
    </row>
    <row r="145" spans="1:11" x14ac:dyDescent="0.35">
      <c r="A145" t="s">
        <v>1858</v>
      </c>
      <c r="B145" t="s">
        <v>59</v>
      </c>
      <c r="C145" t="s">
        <v>11</v>
      </c>
      <c r="D145" t="s">
        <v>1859</v>
      </c>
      <c r="E145" t="s">
        <v>1584</v>
      </c>
      <c r="F145" t="s">
        <v>548</v>
      </c>
      <c r="G145">
        <f t="shared" si="2"/>
        <v>1.7069701280227598</v>
      </c>
      <c r="H145">
        <v>4</v>
      </c>
      <c r="I145">
        <v>12</v>
      </c>
      <c r="J145">
        <v>7.1391593366944102E-5</v>
      </c>
      <c r="K145" t="s">
        <v>1585</v>
      </c>
    </row>
    <row r="146" spans="1:11" x14ac:dyDescent="0.35">
      <c r="A146" t="s">
        <v>1860</v>
      </c>
      <c r="B146" t="s">
        <v>59</v>
      </c>
      <c r="C146" t="s">
        <v>11</v>
      </c>
      <c r="D146" t="s">
        <v>1861</v>
      </c>
      <c r="E146" t="s">
        <v>1636</v>
      </c>
      <c r="F146" t="s">
        <v>744</v>
      </c>
      <c r="G146">
        <f t="shared" si="2"/>
        <v>3.2716927453769555</v>
      </c>
      <c r="H146">
        <v>8</v>
      </c>
      <c r="I146">
        <v>23</v>
      </c>
      <c r="J146">
        <v>7.1391593366944102E-5</v>
      </c>
      <c r="K146" t="s">
        <v>1842</v>
      </c>
    </row>
    <row r="147" spans="1:11" x14ac:dyDescent="0.35">
      <c r="A147" t="s">
        <v>982</v>
      </c>
      <c r="B147" t="s">
        <v>59</v>
      </c>
      <c r="C147" t="s">
        <v>11</v>
      </c>
      <c r="D147" t="s">
        <v>983</v>
      </c>
      <c r="E147" t="s">
        <v>1862</v>
      </c>
      <c r="F147" t="s">
        <v>984</v>
      </c>
      <c r="G147">
        <f t="shared" si="2"/>
        <v>4.9786628733997151</v>
      </c>
      <c r="H147">
        <v>8</v>
      </c>
      <c r="I147">
        <v>35</v>
      </c>
      <c r="J147">
        <v>7.1391593366944102E-5</v>
      </c>
      <c r="K147" t="s">
        <v>1863</v>
      </c>
    </row>
    <row r="148" spans="1:11" x14ac:dyDescent="0.35">
      <c r="A148" t="s">
        <v>994</v>
      </c>
      <c r="B148" t="s">
        <v>59</v>
      </c>
      <c r="C148" t="s">
        <v>11</v>
      </c>
      <c r="D148" t="s">
        <v>995</v>
      </c>
      <c r="E148" t="s">
        <v>1835</v>
      </c>
      <c r="F148" t="s">
        <v>992</v>
      </c>
      <c r="G148">
        <f t="shared" si="2"/>
        <v>4.8364153627311524</v>
      </c>
      <c r="H148">
        <v>9</v>
      </c>
      <c r="I148">
        <v>34</v>
      </c>
      <c r="J148">
        <v>7.1391593366944102E-5</v>
      </c>
      <c r="K148" t="s">
        <v>1864</v>
      </c>
    </row>
    <row r="149" spans="1:11" x14ac:dyDescent="0.35">
      <c r="A149" t="s">
        <v>989</v>
      </c>
      <c r="B149" t="s">
        <v>59</v>
      </c>
      <c r="C149" t="s">
        <v>11</v>
      </c>
      <c r="D149" t="s">
        <v>990</v>
      </c>
      <c r="E149" t="s">
        <v>1835</v>
      </c>
      <c r="F149" t="s">
        <v>992</v>
      </c>
      <c r="G149">
        <f t="shared" si="2"/>
        <v>4.8364153627311524</v>
      </c>
      <c r="H149">
        <v>8</v>
      </c>
      <c r="I149">
        <v>34</v>
      </c>
      <c r="J149">
        <v>7.1391593366944102E-5</v>
      </c>
      <c r="K149" t="s">
        <v>1864</v>
      </c>
    </row>
    <row r="150" spans="1:11" x14ac:dyDescent="0.35">
      <c r="A150" t="s">
        <v>1332</v>
      </c>
      <c r="B150" t="s">
        <v>59</v>
      </c>
      <c r="C150" t="s">
        <v>11</v>
      </c>
      <c r="D150" t="s">
        <v>1333</v>
      </c>
      <c r="E150" t="s">
        <v>1813</v>
      </c>
      <c r="F150" t="s">
        <v>1334</v>
      </c>
      <c r="G150">
        <f t="shared" si="2"/>
        <v>5.1209103840682788</v>
      </c>
      <c r="H150">
        <v>4</v>
      </c>
      <c r="I150">
        <v>36</v>
      </c>
      <c r="J150">
        <v>7.1391593366944102E-5</v>
      </c>
      <c r="K150" t="s">
        <v>1865</v>
      </c>
    </row>
    <row r="151" spans="1:11" x14ac:dyDescent="0.35">
      <c r="A151" t="s">
        <v>986</v>
      </c>
      <c r="B151" t="s">
        <v>59</v>
      </c>
      <c r="C151" t="s">
        <v>11</v>
      </c>
      <c r="D151" t="s">
        <v>987</v>
      </c>
      <c r="E151" t="s">
        <v>1862</v>
      </c>
      <c r="F151" t="s">
        <v>988</v>
      </c>
      <c r="G151">
        <f t="shared" si="2"/>
        <v>4.9786628733997151</v>
      </c>
      <c r="H151">
        <v>5</v>
      </c>
      <c r="I151">
        <v>35</v>
      </c>
      <c r="J151">
        <v>7.1391593366944102E-5</v>
      </c>
      <c r="K151" t="s">
        <v>1863</v>
      </c>
    </row>
    <row r="152" spans="1:11" x14ac:dyDescent="0.35">
      <c r="A152" t="s">
        <v>1866</v>
      </c>
      <c r="B152" t="s">
        <v>59</v>
      </c>
      <c r="C152" t="s">
        <v>11</v>
      </c>
      <c r="D152" t="s">
        <v>1867</v>
      </c>
      <c r="E152" t="s">
        <v>1636</v>
      </c>
      <c r="F152" t="s">
        <v>1868</v>
      </c>
      <c r="G152">
        <f t="shared" si="2"/>
        <v>3.2716927453769555</v>
      </c>
      <c r="H152">
        <v>7</v>
      </c>
      <c r="I152">
        <v>23</v>
      </c>
      <c r="J152">
        <v>7.1391593366944102E-5</v>
      </c>
      <c r="K152" t="s">
        <v>1842</v>
      </c>
    </row>
    <row r="153" spans="1:11" x14ac:dyDescent="0.35">
      <c r="A153" t="s">
        <v>1869</v>
      </c>
      <c r="B153" t="s">
        <v>59</v>
      </c>
      <c r="C153" t="s">
        <v>11</v>
      </c>
      <c r="D153" t="s">
        <v>1870</v>
      </c>
      <c r="E153" t="s">
        <v>1809</v>
      </c>
      <c r="F153" t="s">
        <v>142</v>
      </c>
      <c r="G153">
        <f t="shared" si="2"/>
        <v>2.8449502133712659</v>
      </c>
      <c r="H153">
        <v>8</v>
      </c>
      <c r="I153">
        <v>20</v>
      </c>
      <c r="J153">
        <v>7.1391593366944102E-5</v>
      </c>
      <c r="K153" t="s">
        <v>1810</v>
      </c>
    </row>
    <row r="154" spans="1:11" x14ac:dyDescent="0.35">
      <c r="A154" t="s">
        <v>1269</v>
      </c>
      <c r="B154" t="s">
        <v>59</v>
      </c>
      <c r="C154" t="s">
        <v>11</v>
      </c>
      <c r="D154" t="s">
        <v>1270</v>
      </c>
      <c r="E154" t="s">
        <v>1871</v>
      </c>
      <c r="F154" t="s">
        <v>1268</v>
      </c>
      <c r="G154">
        <f t="shared" si="2"/>
        <v>1.8492176386913231</v>
      </c>
      <c r="H154">
        <v>8</v>
      </c>
      <c r="I154">
        <v>13</v>
      </c>
      <c r="J154">
        <v>7.1391593366944102E-5</v>
      </c>
      <c r="K154" t="s">
        <v>1872</v>
      </c>
    </row>
    <row r="155" spans="1:11" x14ac:dyDescent="0.35">
      <c r="A155" t="s">
        <v>1283</v>
      </c>
      <c r="B155" t="s">
        <v>59</v>
      </c>
      <c r="C155" t="s">
        <v>11</v>
      </c>
      <c r="D155" t="s">
        <v>1284</v>
      </c>
      <c r="E155" t="s">
        <v>1871</v>
      </c>
      <c r="F155" t="s">
        <v>1268</v>
      </c>
      <c r="G155">
        <f t="shared" si="2"/>
        <v>1.8492176386913231</v>
      </c>
      <c r="H155">
        <v>6</v>
      </c>
      <c r="I155">
        <v>13</v>
      </c>
      <c r="J155">
        <v>7.1391593366944102E-5</v>
      </c>
      <c r="K155" t="s">
        <v>1872</v>
      </c>
    </row>
    <row r="156" spans="1:11" x14ac:dyDescent="0.35">
      <c r="A156" t="s">
        <v>1266</v>
      </c>
      <c r="B156" t="s">
        <v>59</v>
      </c>
      <c r="C156" t="s">
        <v>11</v>
      </c>
      <c r="D156" t="s">
        <v>1267</v>
      </c>
      <c r="E156" t="s">
        <v>1584</v>
      </c>
      <c r="F156" t="s">
        <v>1268</v>
      </c>
      <c r="G156">
        <f t="shared" si="2"/>
        <v>1.7069701280227598</v>
      </c>
      <c r="H156">
        <v>8</v>
      </c>
      <c r="I156">
        <v>12</v>
      </c>
      <c r="J156">
        <v>7.1391593366944102E-5</v>
      </c>
      <c r="K156" t="s">
        <v>1806</v>
      </c>
    </row>
    <row r="157" spans="1:11" x14ac:dyDescent="0.35">
      <c r="A157" t="s">
        <v>1273</v>
      </c>
      <c r="B157" t="s">
        <v>59</v>
      </c>
      <c r="C157" t="s">
        <v>11</v>
      </c>
      <c r="D157" t="s">
        <v>1274</v>
      </c>
      <c r="E157" t="s">
        <v>1584</v>
      </c>
      <c r="F157" t="s">
        <v>1268</v>
      </c>
      <c r="G157">
        <f t="shared" si="2"/>
        <v>1.7069701280227598</v>
      </c>
      <c r="H157">
        <v>8</v>
      </c>
      <c r="I157">
        <v>12</v>
      </c>
      <c r="J157">
        <v>7.1391593366944102E-5</v>
      </c>
      <c r="K157" t="s">
        <v>1806</v>
      </c>
    </row>
    <row r="158" spans="1:11" x14ac:dyDescent="0.35">
      <c r="A158" t="s">
        <v>1281</v>
      </c>
      <c r="B158" t="s">
        <v>59</v>
      </c>
      <c r="C158" t="s">
        <v>11</v>
      </c>
      <c r="D158" t="s">
        <v>1282</v>
      </c>
      <c r="E158" t="s">
        <v>1584</v>
      </c>
      <c r="F158" t="s">
        <v>1268</v>
      </c>
      <c r="G158">
        <f t="shared" si="2"/>
        <v>1.7069701280227598</v>
      </c>
      <c r="H158">
        <v>9</v>
      </c>
      <c r="I158">
        <v>12</v>
      </c>
      <c r="J158">
        <v>7.1391593366944102E-5</v>
      </c>
      <c r="K158" t="s">
        <v>1806</v>
      </c>
    </row>
    <row r="159" spans="1:11" x14ac:dyDescent="0.35">
      <c r="A159" t="s">
        <v>1092</v>
      </c>
      <c r="B159" t="s">
        <v>59</v>
      </c>
      <c r="C159" t="s">
        <v>11</v>
      </c>
      <c r="D159" t="s">
        <v>1093</v>
      </c>
      <c r="E159" t="s">
        <v>1873</v>
      </c>
      <c r="F159" t="s">
        <v>1095</v>
      </c>
      <c r="G159">
        <f t="shared" si="2"/>
        <v>7.3968705547652922</v>
      </c>
      <c r="H159">
        <v>3</v>
      </c>
      <c r="I159">
        <v>52</v>
      </c>
      <c r="J159">
        <v>7.1391593366944102E-5</v>
      </c>
      <c r="K159" t="s">
        <v>1874</v>
      </c>
    </row>
    <row r="160" spans="1:11" x14ac:dyDescent="0.35">
      <c r="A160" t="s">
        <v>1425</v>
      </c>
      <c r="B160" t="s">
        <v>59</v>
      </c>
      <c r="C160" t="s">
        <v>11</v>
      </c>
      <c r="D160" t="s">
        <v>1426</v>
      </c>
      <c r="E160" t="s">
        <v>1813</v>
      </c>
      <c r="F160" t="s">
        <v>1383</v>
      </c>
      <c r="G160">
        <f t="shared" si="2"/>
        <v>5.1209103840682788</v>
      </c>
      <c r="H160">
        <v>6</v>
      </c>
      <c r="I160">
        <v>36</v>
      </c>
      <c r="J160">
        <v>7.1391593366944102E-5</v>
      </c>
      <c r="K160" t="s">
        <v>1814</v>
      </c>
    </row>
    <row r="161" spans="1:11" x14ac:dyDescent="0.35">
      <c r="A161" t="s">
        <v>974</v>
      </c>
      <c r="B161" t="s">
        <v>59</v>
      </c>
      <c r="C161" t="s">
        <v>11</v>
      </c>
      <c r="D161" t="s">
        <v>975</v>
      </c>
      <c r="E161" t="s">
        <v>1701</v>
      </c>
      <c r="F161" t="s">
        <v>977</v>
      </c>
      <c r="G161">
        <f t="shared" si="2"/>
        <v>6.8278805120910393</v>
      </c>
      <c r="H161">
        <v>3</v>
      </c>
      <c r="I161">
        <v>48</v>
      </c>
      <c r="J161">
        <v>7.1391593366944102E-5</v>
      </c>
      <c r="K161" t="s">
        <v>1875</v>
      </c>
    </row>
    <row r="162" spans="1:11" x14ac:dyDescent="0.35">
      <c r="A162" t="s">
        <v>1254</v>
      </c>
      <c r="B162" t="s">
        <v>59</v>
      </c>
      <c r="C162" t="s">
        <v>11</v>
      </c>
      <c r="D162" t="s">
        <v>1255</v>
      </c>
      <c r="E162" t="s">
        <v>1871</v>
      </c>
      <c r="F162" t="s">
        <v>1256</v>
      </c>
      <c r="G162">
        <f t="shared" si="2"/>
        <v>1.8492176386913231</v>
      </c>
      <c r="H162">
        <v>7</v>
      </c>
      <c r="I162">
        <v>13</v>
      </c>
      <c r="J162">
        <v>7.1391593366944102E-5</v>
      </c>
      <c r="K162" t="s">
        <v>1872</v>
      </c>
    </row>
    <row r="163" spans="1:11" x14ac:dyDescent="0.35">
      <c r="A163" t="s">
        <v>1876</v>
      </c>
      <c r="B163" t="s">
        <v>59</v>
      </c>
      <c r="C163" t="s">
        <v>11</v>
      </c>
      <c r="D163" t="s">
        <v>1877</v>
      </c>
      <c r="E163" t="s">
        <v>1584</v>
      </c>
      <c r="F163" t="s">
        <v>237</v>
      </c>
      <c r="G163">
        <f t="shared" si="2"/>
        <v>1.7069701280227598</v>
      </c>
      <c r="H163">
        <v>4</v>
      </c>
      <c r="I163">
        <v>12</v>
      </c>
      <c r="J163">
        <v>7.1391593366944102E-5</v>
      </c>
      <c r="K163" t="s">
        <v>1585</v>
      </c>
    </row>
    <row r="164" spans="1:11" x14ac:dyDescent="0.35">
      <c r="A164" t="s">
        <v>1878</v>
      </c>
      <c r="B164" t="s">
        <v>59</v>
      </c>
      <c r="C164" t="s">
        <v>11</v>
      </c>
      <c r="D164" t="s">
        <v>1879</v>
      </c>
      <c r="E164" t="s">
        <v>1636</v>
      </c>
      <c r="F164" t="s">
        <v>405</v>
      </c>
      <c r="G164">
        <f t="shared" si="2"/>
        <v>3.2716927453769555</v>
      </c>
      <c r="H164">
        <v>5</v>
      </c>
      <c r="I164">
        <v>23</v>
      </c>
      <c r="J164">
        <v>7.3717611081123243E-5</v>
      </c>
      <c r="K164" t="s">
        <v>1880</v>
      </c>
    </row>
    <row r="165" spans="1:11" x14ac:dyDescent="0.35">
      <c r="A165" t="s">
        <v>1134</v>
      </c>
      <c r="B165" t="s">
        <v>59</v>
      </c>
      <c r="C165" t="s">
        <v>11</v>
      </c>
      <c r="D165" t="s">
        <v>1135</v>
      </c>
      <c r="E165" t="s">
        <v>1813</v>
      </c>
      <c r="F165" t="s">
        <v>1136</v>
      </c>
      <c r="G165">
        <f t="shared" si="2"/>
        <v>5.1209103840682788</v>
      </c>
      <c r="H165">
        <v>3</v>
      </c>
      <c r="I165">
        <v>36</v>
      </c>
      <c r="J165">
        <v>7.484872535858541E-5</v>
      </c>
      <c r="K165" t="s">
        <v>1881</v>
      </c>
    </row>
    <row r="166" spans="1:11" x14ac:dyDescent="0.35">
      <c r="A166" t="s">
        <v>1012</v>
      </c>
      <c r="B166" t="s">
        <v>59</v>
      </c>
      <c r="C166" t="s">
        <v>11</v>
      </c>
      <c r="D166" t="s">
        <v>1013</v>
      </c>
      <c r="E166" t="s">
        <v>1580</v>
      </c>
      <c r="F166" t="s">
        <v>1015</v>
      </c>
      <c r="G166">
        <f t="shared" si="2"/>
        <v>5.6899004267425317</v>
      </c>
      <c r="H166">
        <v>7</v>
      </c>
      <c r="I166">
        <v>40</v>
      </c>
      <c r="J166">
        <v>8.1849606689427017E-5</v>
      </c>
      <c r="K166" t="s">
        <v>1838</v>
      </c>
    </row>
    <row r="167" spans="1:11" x14ac:dyDescent="0.35">
      <c r="A167" t="s">
        <v>1882</v>
      </c>
      <c r="B167" t="s">
        <v>59</v>
      </c>
      <c r="C167" t="s">
        <v>11</v>
      </c>
      <c r="D167" t="s">
        <v>1883</v>
      </c>
      <c r="E167" t="s">
        <v>1873</v>
      </c>
      <c r="F167" t="s">
        <v>1785</v>
      </c>
      <c r="G167">
        <f t="shared" si="2"/>
        <v>7.3968705547652922</v>
      </c>
      <c r="H167">
        <v>5</v>
      </c>
      <c r="I167">
        <v>52</v>
      </c>
      <c r="J167">
        <v>8.2504660351836318E-5</v>
      </c>
      <c r="K167" t="s">
        <v>1884</v>
      </c>
    </row>
    <row r="168" spans="1:11" x14ac:dyDescent="0.35">
      <c r="A168" t="s">
        <v>1353</v>
      </c>
      <c r="B168" t="s">
        <v>59</v>
      </c>
      <c r="C168" t="s">
        <v>11</v>
      </c>
      <c r="D168" t="s">
        <v>1354</v>
      </c>
      <c r="E168" t="s">
        <v>1744</v>
      </c>
      <c r="F168" t="s">
        <v>648</v>
      </c>
      <c r="G168">
        <f t="shared" si="2"/>
        <v>6.1166429587482218</v>
      </c>
      <c r="H168">
        <v>5</v>
      </c>
      <c r="I168">
        <v>43</v>
      </c>
      <c r="J168">
        <v>8.8874197926132925E-5</v>
      </c>
      <c r="K168" t="s">
        <v>1885</v>
      </c>
    </row>
    <row r="169" spans="1:11" x14ac:dyDescent="0.35">
      <c r="A169" t="s">
        <v>1886</v>
      </c>
      <c r="B169" t="s">
        <v>59</v>
      </c>
      <c r="C169" t="s">
        <v>11</v>
      </c>
      <c r="D169" t="s">
        <v>1887</v>
      </c>
      <c r="E169" t="s">
        <v>1888</v>
      </c>
      <c r="F169" t="s">
        <v>1889</v>
      </c>
      <c r="G169">
        <f t="shared" si="2"/>
        <v>6.5433854907539111</v>
      </c>
      <c r="H169">
        <v>7</v>
      </c>
      <c r="I169">
        <v>46</v>
      </c>
      <c r="J169">
        <v>8.9962774705762706E-5</v>
      </c>
      <c r="K169" t="s">
        <v>1890</v>
      </c>
    </row>
    <row r="170" spans="1:11" x14ac:dyDescent="0.35">
      <c r="A170" t="s">
        <v>1891</v>
      </c>
      <c r="B170" t="s">
        <v>59</v>
      </c>
      <c r="C170" t="s">
        <v>11</v>
      </c>
      <c r="D170" t="s">
        <v>1892</v>
      </c>
      <c r="E170" t="s">
        <v>1701</v>
      </c>
      <c r="F170" t="s">
        <v>617</v>
      </c>
      <c r="G170">
        <f t="shared" si="2"/>
        <v>6.8278805120910393</v>
      </c>
      <c r="H170">
        <v>6</v>
      </c>
      <c r="I170">
        <v>48</v>
      </c>
      <c r="J170">
        <v>8.9962774705762706E-5</v>
      </c>
      <c r="K170" t="s">
        <v>1893</v>
      </c>
    </row>
    <row r="171" spans="1:11" x14ac:dyDescent="0.35">
      <c r="A171" t="s">
        <v>1894</v>
      </c>
      <c r="B171" t="s">
        <v>59</v>
      </c>
      <c r="C171" t="s">
        <v>11</v>
      </c>
      <c r="D171" t="s">
        <v>1895</v>
      </c>
      <c r="E171" t="s">
        <v>1896</v>
      </c>
      <c r="F171" t="s">
        <v>1897</v>
      </c>
      <c r="G171">
        <f t="shared" si="2"/>
        <v>8.6770981507823617</v>
      </c>
      <c r="H171">
        <v>5</v>
      </c>
      <c r="I171">
        <v>61</v>
      </c>
      <c r="J171">
        <v>8.9962774705762706E-5</v>
      </c>
      <c r="K171" t="s">
        <v>1898</v>
      </c>
    </row>
    <row r="172" spans="1:11" x14ac:dyDescent="0.35">
      <c r="A172" t="s">
        <v>1308</v>
      </c>
      <c r="B172" t="s">
        <v>59</v>
      </c>
      <c r="C172" t="s">
        <v>11</v>
      </c>
      <c r="D172" t="s">
        <v>1309</v>
      </c>
      <c r="E172" t="s">
        <v>1899</v>
      </c>
      <c r="F172" t="s">
        <v>1311</v>
      </c>
      <c r="G172">
        <f t="shared" si="2"/>
        <v>7.1123755334281658</v>
      </c>
      <c r="H172">
        <v>4</v>
      </c>
      <c r="I172">
        <v>50</v>
      </c>
      <c r="J172">
        <v>9.692697568932286E-5</v>
      </c>
      <c r="K172" t="s">
        <v>1900</v>
      </c>
    </row>
    <row r="173" spans="1:11" x14ac:dyDescent="0.35">
      <c r="A173" t="s">
        <v>463</v>
      </c>
      <c r="B173" t="s">
        <v>59</v>
      </c>
      <c r="C173" t="s">
        <v>11</v>
      </c>
      <c r="D173" t="s">
        <v>464</v>
      </c>
      <c r="E173" t="s">
        <v>1901</v>
      </c>
      <c r="F173" t="s">
        <v>466</v>
      </c>
      <c r="G173">
        <f t="shared" si="2"/>
        <v>10.099573257467995</v>
      </c>
      <c r="H173">
        <v>4</v>
      </c>
      <c r="I173">
        <v>71</v>
      </c>
      <c r="J173">
        <v>1.107151400553802E-4</v>
      </c>
      <c r="K173" t="s">
        <v>1902</v>
      </c>
    </row>
    <row r="174" spans="1:11" x14ac:dyDescent="0.35">
      <c r="A174" t="s">
        <v>241</v>
      </c>
      <c r="B174" t="s">
        <v>59</v>
      </c>
      <c r="C174" t="s">
        <v>11</v>
      </c>
      <c r="D174" t="s">
        <v>242</v>
      </c>
      <c r="E174" t="s">
        <v>1903</v>
      </c>
      <c r="F174" t="s">
        <v>244</v>
      </c>
      <c r="G174">
        <f t="shared" si="2"/>
        <v>13.79800853485064</v>
      </c>
      <c r="H174">
        <v>4</v>
      </c>
      <c r="I174">
        <v>97</v>
      </c>
      <c r="J174">
        <v>1.2435538942890721E-4</v>
      </c>
      <c r="K174" t="s">
        <v>1904</v>
      </c>
    </row>
    <row r="175" spans="1:11" x14ac:dyDescent="0.35">
      <c r="A175" t="s">
        <v>1905</v>
      </c>
      <c r="B175" t="s">
        <v>59</v>
      </c>
      <c r="C175" t="s">
        <v>11</v>
      </c>
      <c r="D175" t="s">
        <v>1906</v>
      </c>
      <c r="E175" t="s">
        <v>1686</v>
      </c>
      <c r="F175" t="s">
        <v>233</v>
      </c>
      <c r="G175">
        <f t="shared" si="2"/>
        <v>0.99573257467994303</v>
      </c>
      <c r="H175">
        <v>7</v>
      </c>
      <c r="I175">
        <v>7</v>
      </c>
      <c r="J175">
        <v>1.4081876173495901E-4</v>
      </c>
      <c r="K175" t="s">
        <v>1907</v>
      </c>
    </row>
    <row r="176" spans="1:11" x14ac:dyDescent="0.35">
      <c r="A176" t="s">
        <v>1908</v>
      </c>
      <c r="B176" t="s">
        <v>59</v>
      </c>
      <c r="C176" t="s">
        <v>11</v>
      </c>
      <c r="D176" t="s">
        <v>1909</v>
      </c>
      <c r="E176" t="s">
        <v>1910</v>
      </c>
      <c r="F176" t="s">
        <v>1911</v>
      </c>
      <c r="G176">
        <f t="shared" si="2"/>
        <v>16.073968705547653</v>
      </c>
      <c r="H176">
        <v>3</v>
      </c>
      <c r="I176">
        <v>113</v>
      </c>
      <c r="J176">
        <v>1.7934737956142141E-4</v>
      </c>
      <c r="K176" t="s">
        <v>1912</v>
      </c>
    </row>
    <row r="177" spans="1:11" x14ac:dyDescent="0.35">
      <c r="A177" t="s">
        <v>1319</v>
      </c>
      <c r="B177" t="s">
        <v>59</v>
      </c>
      <c r="C177" t="s">
        <v>11</v>
      </c>
      <c r="D177" t="s">
        <v>1320</v>
      </c>
      <c r="E177" t="s">
        <v>1913</v>
      </c>
      <c r="F177" t="s">
        <v>1322</v>
      </c>
      <c r="G177">
        <f t="shared" si="2"/>
        <v>12.944523470839261</v>
      </c>
      <c r="H177">
        <v>2</v>
      </c>
      <c r="I177">
        <v>91</v>
      </c>
      <c r="J177">
        <v>1.8419414799311751E-4</v>
      </c>
      <c r="K177" t="s">
        <v>1914</v>
      </c>
    </row>
    <row r="178" spans="1:11" x14ac:dyDescent="0.35">
      <c r="A178" t="s">
        <v>1915</v>
      </c>
      <c r="B178" t="s">
        <v>59</v>
      </c>
      <c r="C178" t="s">
        <v>11</v>
      </c>
      <c r="D178" t="s">
        <v>1916</v>
      </c>
      <c r="E178" t="s">
        <v>1910</v>
      </c>
      <c r="F178" t="s">
        <v>1917</v>
      </c>
      <c r="G178">
        <f t="shared" si="2"/>
        <v>16.073968705547653</v>
      </c>
      <c r="H178">
        <v>2</v>
      </c>
      <c r="I178">
        <v>113</v>
      </c>
      <c r="J178">
        <v>2.5525149398909319E-4</v>
      </c>
      <c r="K178" t="s">
        <v>1912</v>
      </c>
    </row>
    <row r="179" spans="1:11" x14ac:dyDescent="0.35">
      <c r="A179" t="s">
        <v>1275</v>
      </c>
      <c r="B179" t="s">
        <v>59</v>
      </c>
      <c r="C179" t="s">
        <v>11</v>
      </c>
      <c r="D179" t="s">
        <v>1276</v>
      </c>
      <c r="E179" t="s">
        <v>1595</v>
      </c>
      <c r="F179" t="s">
        <v>1268</v>
      </c>
      <c r="G179">
        <f t="shared" si="2"/>
        <v>1.5647226173541962</v>
      </c>
      <c r="H179">
        <v>6</v>
      </c>
      <c r="I179">
        <v>11</v>
      </c>
      <c r="J179">
        <v>2.9495857628336912E-4</v>
      </c>
      <c r="K179" t="s">
        <v>1918</v>
      </c>
    </row>
    <row r="180" spans="1:11" x14ac:dyDescent="0.35">
      <c r="A180" t="s">
        <v>1279</v>
      </c>
      <c r="B180" t="s">
        <v>59</v>
      </c>
      <c r="C180" t="s">
        <v>11</v>
      </c>
      <c r="D180" t="s">
        <v>1280</v>
      </c>
      <c r="E180" t="s">
        <v>1595</v>
      </c>
      <c r="F180" t="s">
        <v>1268</v>
      </c>
      <c r="G180">
        <f t="shared" si="2"/>
        <v>1.5647226173541962</v>
      </c>
      <c r="H180">
        <v>7</v>
      </c>
      <c r="I180">
        <v>11</v>
      </c>
      <c r="J180">
        <v>2.9495857628336912E-4</v>
      </c>
      <c r="K180" t="s">
        <v>1918</v>
      </c>
    </row>
    <row r="181" spans="1:11" x14ac:dyDescent="0.35">
      <c r="A181" t="s">
        <v>1277</v>
      </c>
      <c r="B181" t="s">
        <v>59</v>
      </c>
      <c r="C181" t="s">
        <v>11</v>
      </c>
      <c r="D181" t="s">
        <v>1278</v>
      </c>
      <c r="E181" t="s">
        <v>1595</v>
      </c>
      <c r="F181" t="s">
        <v>1268</v>
      </c>
      <c r="G181">
        <f t="shared" si="2"/>
        <v>1.5647226173541962</v>
      </c>
      <c r="H181">
        <v>5</v>
      </c>
      <c r="I181">
        <v>11</v>
      </c>
      <c r="J181">
        <v>2.9495857628336912E-4</v>
      </c>
      <c r="K181" t="s">
        <v>1918</v>
      </c>
    </row>
    <row r="182" spans="1:11" x14ac:dyDescent="0.35">
      <c r="A182" t="s">
        <v>1919</v>
      </c>
      <c r="B182" t="s">
        <v>59</v>
      </c>
      <c r="C182" t="s">
        <v>11</v>
      </c>
      <c r="D182" t="s">
        <v>1920</v>
      </c>
      <c r="E182" t="s">
        <v>1910</v>
      </c>
      <c r="F182" t="s">
        <v>1921</v>
      </c>
      <c r="G182">
        <f t="shared" si="2"/>
        <v>16.073968705547653</v>
      </c>
      <c r="H182">
        <v>1</v>
      </c>
      <c r="I182">
        <v>113</v>
      </c>
      <c r="J182">
        <v>3.2383146129760581E-4</v>
      </c>
      <c r="K182" t="s">
        <v>1912</v>
      </c>
    </row>
    <row r="183" spans="1:11" x14ac:dyDescent="0.35">
      <c r="A183" t="s">
        <v>1297</v>
      </c>
      <c r="B183" t="s">
        <v>59</v>
      </c>
      <c r="C183" t="s">
        <v>11</v>
      </c>
      <c r="D183" t="s">
        <v>1298</v>
      </c>
      <c r="E183" t="s">
        <v>1595</v>
      </c>
      <c r="F183" t="s">
        <v>326</v>
      </c>
      <c r="G183">
        <f t="shared" si="2"/>
        <v>1.5647226173541962</v>
      </c>
      <c r="H183">
        <v>6</v>
      </c>
      <c r="I183">
        <v>11</v>
      </c>
      <c r="J183">
        <v>4.9267785009444835E-4</v>
      </c>
      <c r="K183" t="s">
        <v>1918</v>
      </c>
    </row>
    <row r="184" spans="1:11" x14ac:dyDescent="0.35">
      <c r="A184" t="s">
        <v>1922</v>
      </c>
      <c r="B184" t="s">
        <v>59</v>
      </c>
      <c r="C184" t="s">
        <v>11</v>
      </c>
      <c r="D184" t="s">
        <v>1923</v>
      </c>
      <c r="E184" t="s">
        <v>1562</v>
      </c>
      <c r="F184" t="s">
        <v>1924</v>
      </c>
      <c r="G184">
        <f t="shared" si="2"/>
        <v>3.6984352773826461</v>
      </c>
      <c r="H184">
        <v>4</v>
      </c>
      <c r="I184">
        <v>26</v>
      </c>
      <c r="J184">
        <v>4.928039629206976E-4</v>
      </c>
      <c r="K184" t="s">
        <v>1925</v>
      </c>
    </row>
    <row r="185" spans="1:11" x14ac:dyDescent="0.35">
      <c r="A185" t="s">
        <v>1926</v>
      </c>
      <c r="B185" t="s">
        <v>59</v>
      </c>
      <c r="C185" t="s">
        <v>11</v>
      </c>
      <c r="D185" t="s">
        <v>1927</v>
      </c>
      <c r="E185" t="s">
        <v>1578</v>
      </c>
      <c r="F185" t="s">
        <v>87</v>
      </c>
      <c r="G185">
        <f t="shared" si="2"/>
        <v>2.1337126600284493</v>
      </c>
      <c r="H185">
        <v>7</v>
      </c>
      <c r="I185">
        <v>15</v>
      </c>
      <c r="J185">
        <v>5.3301832723760974E-4</v>
      </c>
      <c r="K185" t="s">
        <v>1928</v>
      </c>
    </row>
    <row r="186" spans="1:11" x14ac:dyDescent="0.35">
      <c r="A186" t="s">
        <v>1291</v>
      </c>
      <c r="B186" t="s">
        <v>59</v>
      </c>
      <c r="C186" t="s">
        <v>11</v>
      </c>
      <c r="D186" t="s">
        <v>1292</v>
      </c>
      <c r="E186" t="s">
        <v>1584</v>
      </c>
      <c r="F186" t="s">
        <v>927</v>
      </c>
      <c r="G186">
        <f t="shared" si="2"/>
        <v>1.7069701280227598</v>
      </c>
      <c r="H186">
        <v>4</v>
      </c>
      <c r="I186">
        <v>12</v>
      </c>
      <c r="J186">
        <v>5.5680418569194342E-4</v>
      </c>
      <c r="K186" t="s">
        <v>1806</v>
      </c>
    </row>
    <row r="187" spans="1:11" x14ac:dyDescent="0.35">
      <c r="A187" t="s">
        <v>1439</v>
      </c>
      <c r="B187" t="s">
        <v>59</v>
      </c>
      <c r="C187" t="s">
        <v>11</v>
      </c>
      <c r="D187" t="s">
        <v>1440</v>
      </c>
      <c r="E187" t="s">
        <v>1929</v>
      </c>
      <c r="F187" t="s">
        <v>1442</v>
      </c>
      <c r="G187">
        <f t="shared" si="2"/>
        <v>10.810810810810811</v>
      </c>
      <c r="H187">
        <v>3</v>
      </c>
      <c r="I187">
        <v>76</v>
      </c>
      <c r="J187">
        <v>6.0960618287199267E-4</v>
      </c>
      <c r="K187" t="s">
        <v>1930</v>
      </c>
    </row>
    <row r="188" spans="1:11" x14ac:dyDescent="0.35">
      <c r="A188" t="s">
        <v>1457</v>
      </c>
      <c r="B188" t="s">
        <v>59</v>
      </c>
      <c r="C188" t="s">
        <v>11</v>
      </c>
      <c r="D188" t="s">
        <v>1458</v>
      </c>
      <c r="E188" t="s">
        <v>1931</v>
      </c>
      <c r="F188" t="s">
        <v>1460</v>
      </c>
      <c r="G188">
        <f t="shared" si="2"/>
        <v>10.668563300142248</v>
      </c>
      <c r="H188">
        <v>4</v>
      </c>
      <c r="I188">
        <v>75</v>
      </c>
      <c r="J188">
        <v>8.0284388130522663E-4</v>
      </c>
      <c r="K188" t="s">
        <v>1932</v>
      </c>
    </row>
    <row r="189" spans="1:11" x14ac:dyDescent="0.35">
      <c r="A189" t="s">
        <v>999</v>
      </c>
      <c r="B189" t="s">
        <v>59</v>
      </c>
      <c r="C189" t="s">
        <v>11</v>
      </c>
      <c r="D189" t="s">
        <v>1000</v>
      </c>
      <c r="E189" t="s">
        <v>1933</v>
      </c>
      <c r="F189" t="s">
        <v>1002</v>
      </c>
      <c r="G189">
        <f t="shared" si="2"/>
        <v>4.6941678520625887</v>
      </c>
      <c r="H189">
        <v>3</v>
      </c>
      <c r="I189">
        <v>33</v>
      </c>
      <c r="J189">
        <v>9.0211707779418637E-4</v>
      </c>
      <c r="K189" t="s">
        <v>1934</v>
      </c>
    </row>
    <row r="190" spans="1:11" x14ac:dyDescent="0.35">
      <c r="A190" t="s">
        <v>1381</v>
      </c>
      <c r="B190" t="s">
        <v>59</v>
      </c>
      <c r="C190" t="s">
        <v>11</v>
      </c>
      <c r="D190" t="s">
        <v>1382</v>
      </c>
      <c r="E190" t="s">
        <v>1723</v>
      </c>
      <c r="F190" t="s">
        <v>1383</v>
      </c>
      <c r="G190">
        <f t="shared" si="2"/>
        <v>1.9914651493598861</v>
      </c>
      <c r="H190">
        <v>5</v>
      </c>
      <c r="I190">
        <v>14</v>
      </c>
      <c r="J190">
        <v>9.2147330215746324E-4</v>
      </c>
      <c r="K190" t="s">
        <v>1935</v>
      </c>
    </row>
    <row r="191" spans="1:11" x14ac:dyDescent="0.35">
      <c r="A191" t="s">
        <v>1300</v>
      </c>
      <c r="B191" t="s">
        <v>59</v>
      </c>
      <c r="C191" t="s">
        <v>11</v>
      </c>
      <c r="D191" t="s">
        <v>1301</v>
      </c>
      <c r="E191" t="s">
        <v>1662</v>
      </c>
      <c r="F191" t="s">
        <v>1302</v>
      </c>
      <c r="G191">
        <f t="shared" si="2"/>
        <v>3.1294452347083923</v>
      </c>
      <c r="H191">
        <v>6</v>
      </c>
      <c r="I191">
        <v>22</v>
      </c>
      <c r="J191">
        <v>1.408624314911445E-3</v>
      </c>
      <c r="K191" t="s">
        <v>1936</v>
      </c>
    </row>
    <row r="192" spans="1:11" x14ac:dyDescent="0.35">
      <c r="A192" t="s">
        <v>1316</v>
      </c>
      <c r="B192" t="s">
        <v>59</v>
      </c>
      <c r="C192" t="s">
        <v>11</v>
      </c>
      <c r="D192" t="s">
        <v>1317</v>
      </c>
      <c r="E192" t="s">
        <v>1584</v>
      </c>
      <c r="F192" t="s">
        <v>760</v>
      </c>
      <c r="G192">
        <f t="shared" si="2"/>
        <v>1.7069701280227598</v>
      </c>
      <c r="H192">
        <v>4</v>
      </c>
      <c r="I192">
        <v>12</v>
      </c>
      <c r="J192">
        <v>1.798774324666629E-3</v>
      </c>
      <c r="K192" t="s">
        <v>1937</v>
      </c>
    </row>
    <row r="193" spans="1:11" x14ac:dyDescent="0.35">
      <c r="A193" t="s">
        <v>1938</v>
      </c>
      <c r="B193" t="s">
        <v>59</v>
      </c>
      <c r="C193" t="s">
        <v>11</v>
      </c>
      <c r="D193" t="s">
        <v>1939</v>
      </c>
      <c r="E193" t="s">
        <v>1654</v>
      </c>
      <c r="F193" t="s">
        <v>1940</v>
      </c>
      <c r="G193">
        <f t="shared" si="2"/>
        <v>3.8406827880512093</v>
      </c>
      <c r="H193">
        <v>5</v>
      </c>
      <c r="I193">
        <v>27</v>
      </c>
      <c r="J193">
        <v>1.9780033510661179E-3</v>
      </c>
      <c r="K193" t="s">
        <v>1941</v>
      </c>
    </row>
    <row r="194" spans="1:11" x14ac:dyDescent="0.35">
      <c r="A194" t="s">
        <v>877</v>
      </c>
      <c r="B194" t="s">
        <v>59</v>
      </c>
      <c r="C194" t="s">
        <v>11</v>
      </c>
      <c r="D194" t="s">
        <v>878</v>
      </c>
      <c r="E194" t="s">
        <v>1614</v>
      </c>
      <c r="F194" t="s">
        <v>574</v>
      </c>
      <c r="G194">
        <f t="shared" ref="G194:G243" si="3">I194/703*100</f>
        <v>0.56899004267425324</v>
      </c>
      <c r="H194">
        <v>6</v>
      </c>
      <c r="I194">
        <v>4</v>
      </c>
      <c r="J194">
        <v>5.5353288374692111E-3</v>
      </c>
      <c r="K194" t="s">
        <v>879</v>
      </c>
    </row>
    <row r="195" spans="1:11" x14ac:dyDescent="0.35">
      <c r="A195" t="s">
        <v>1431</v>
      </c>
      <c r="B195" t="s">
        <v>59</v>
      </c>
      <c r="C195" t="s">
        <v>11</v>
      </c>
      <c r="D195" t="s">
        <v>1432</v>
      </c>
      <c r="E195" t="s">
        <v>1723</v>
      </c>
      <c r="F195" t="s">
        <v>1433</v>
      </c>
      <c r="G195">
        <f t="shared" si="3"/>
        <v>1.9914651493598861</v>
      </c>
      <c r="H195">
        <v>4</v>
      </c>
      <c r="I195">
        <v>14</v>
      </c>
      <c r="J195">
        <v>7.1087820165509014E-3</v>
      </c>
      <c r="K195" t="s">
        <v>1935</v>
      </c>
    </row>
    <row r="196" spans="1:11" x14ac:dyDescent="0.35">
      <c r="A196" t="s">
        <v>1942</v>
      </c>
      <c r="B196" t="s">
        <v>59</v>
      </c>
      <c r="C196" t="s">
        <v>11</v>
      </c>
      <c r="D196" t="s">
        <v>1943</v>
      </c>
      <c r="E196" t="s">
        <v>1614</v>
      </c>
      <c r="F196" t="s">
        <v>580</v>
      </c>
      <c r="G196">
        <f t="shared" si="3"/>
        <v>0.56899004267425324</v>
      </c>
      <c r="H196">
        <v>8</v>
      </c>
      <c r="I196">
        <v>4</v>
      </c>
      <c r="J196">
        <v>1.1593720306009241E-2</v>
      </c>
      <c r="K196" t="s">
        <v>1944</v>
      </c>
    </row>
    <row r="197" spans="1:11" x14ac:dyDescent="0.35">
      <c r="A197" t="s">
        <v>884</v>
      </c>
      <c r="B197" t="s">
        <v>59</v>
      </c>
      <c r="C197" t="s">
        <v>11</v>
      </c>
      <c r="D197" t="s">
        <v>885</v>
      </c>
      <c r="E197" t="s">
        <v>1723</v>
      </c>
      <c r="F197" t="s">
        <v>405</v>
      </c>
      <c r="G197">
        <f t="shared" si="3"/>
        <v>1.9914651493598861</v>
      </c>
      <c r="H197">
        <v>2</v>
      </c>
      <c r="I197">
        <v>14</v>
      </c>
      <c r="J197">
        <v>2.491611241931849E-2</v>
      </c>
      <c r="K197" t="s">
        <v>1945</v>
      </c>
    </row>
    <row r="198" spans="1:11" x14ac:dyDescent="0.35">
      <c r="A198" t="s">
        <v>880</v>
      </c>
      <c r="B198" t="s">
        <v>59</v>
      </c>
      <c r="C198" t="s">
        <v>11</v>
      </c>
      <c r="D198" t="s">
        <v>881</v>
      </c>
      <c r="E198" t="s">
        <v>1723</v>
      </c>
      <c r="F198" t="s">
        <v>405</v>
      </c>
      <c r="G198">
        <f t="shared" si="3"/>
        <v>1.9914651493598861</v>
      </c>
      <c r="H198">
        <v>1</v>
      </c>
      <c r="I198">
        <v>14</v>
      </c>
      <c r="J198">
        <v>2.491611241931849E-2</v>
      </c>
      <c r="K198" t="s">
        <v>1945</v>
      </c>
    </row>
    <row r="199" spans="1:11" x14ac:dyDescent="0.35">
      <c r="A199" t="s">
        <v>1502</v>
      </c>
      <c r="B199" t="s">
        <v>59</v>
      </c>
      <c r="C199" t="s">
        <v>11</v>
      </c>
      <c r="D199" t="s">
        <v>1503</v>
      </c>
      <c r="E199" t="s">
        <v>1640</v>
      </c>
      <c r="F199" t="s">
        <v>838</v>
      </c>
      <c r="G199">
        <f t="shared" si="3"/>
        <v>0.71123755334281646</v>
      </c>
      <c r="H199">
        <v>1</v>
      </c>
      <c r="I199">
        <v>5</v>
      </c>
      <c r="J199">
        <v>2.6485681591054799E-2</v>
      </c>
      <c r="K199" t="s">
        <v>1946</v>
      </c>
    </row>
    <row r="200" spans="1:11" x14ac:dyDescent="0.35">
      <c r="A200" t="s">
        <v>1947</v>
      </c>
      <c r="B200" t="s">
        <v>59</v>
      </c>
      <c r="C200" t="s">
        <v>11</v>
      </c>
      <c r="D200" t="s">
        <v>1948</v>
      </c>
      <c r="E200" t="s">
        <v>1662</v>
      </c>
      <c r="F200" t="s">
        <v>784</v>
      </c>
      <c r="G200">
        <f t="shared" si="3"/>
        <v>3.1294452347083923</v>
      </c>
      <c r="H200">
        <v>6</v>
      </c>
      <c r="I200">
        <v>22</v>
      </c>
      <c r="J200">
        <v>3.330357491246095E-2</v>
      </c>
      <c r="K200" t="s">
        <v>1949</v>
      </c>
    </row>
    <row r="201" spans="1:11" x14ac:dyDescent="0.35">
      <c r="A201" t="s">
        <v>1017</v>
      </c>
      <c r="B201" t="s">
        <v>59</v>
      </c>
      <c r="C201" t="s">
        <v>11</v>
      </c>
      <c r="D201" t="s">
        <v>1018</v>
      </c>
      <c r="E201" t="s">
        <v>1614</v>
      </c>
      <c r="F201" t="s">
        <v>1019</v>
      </c>
      <c r="G201">
        <f t="shared" si="3"/>
        <v>0.56899004267425324</v>
      </c>
      <c r="H201">
        <v>5</v>
      </c>
      <c r="I201">
        <v>4</v>
      </c>
      <c r="J201">
        <v>3.3729009442369257E-2</v>
      </c>
      <c r="K201" t="s">
        <v>879</v>
      </c>
    </row>
    <row r="202" spans="1:11" x14ac:dyDescent="0.35">
      <c r="A202" t="s">
        <v>1950</v>
      </c>
      <c r="B202" t="s">
        <v>59</v>
      </c>
      <c r="C202" t="s">
        <v>106</v>
      </c>
      <c r="D202" t="s">
        <v>1951</v>
      </c>
      <c r="E202" t="s">
        <v>1952</v>
      </c>
      <c r="F202" t="s">
        <v>1953</v>
      </c>
      <c r="G202">
        <f t="shared" si="3"/>
        <v>0</v>
      </c>
      <c r="H202">
        <v>5</v>
      </c>
      <c r="I202">
        <v>0</v>
      </c>
      <c r="J202">
        <v>8.1849606689427017E-5</v>
      </c>
    </row>
    <row r="203" spans="1:11" x14ac:dyDescent="0.35">
      <c r="A203" t="s">
        <v>281</v>
      </c>
      <c r="B203" t="s">
        <v>59</v>
      </c>
      <c r="C203" t="s">
        <v>106</v>
      </c>
      <c r="D203" t="s">
        <v>282</v>
      </c>
      <c r="E203" t="s">
        <v>1952</v>
      </c>
      <c r="F203" t="s">
        <v>283</v>
      </c>
      <c r="G203">
        <f t="shared" si="3"/>
        <v>0</v>
      </c>
      <c r="H203">
        <v>7</v>
      </c>
      <c r="I203">
        <v>0</v>
      </c>
      <c r="J203">
        <v>8.2019666824977196E-5</v>
      </c>
    </row>
    <row r="204" spans="1:11" x14ac:dyDescent="0.35">
      <c r="A204" t="s">
        <v>256</v>
      </c>
      <c r="B204" t="s">
        <v>59</v>
      </c>
      <c r="C204" t="s">
        <v>106</v>
      </c>
      <c r="D204" t="s">
        <v>257</v>
      </c>
      <c r="E204" t="s">
        <v>1952</v>
      </c>
      <c r="F204" t="s">
        <v>259</v>
      </c>
      <c r="G204">
        <f t="shared" si="3"/>
        <v>0</v>
      </c>
      <c r="H204">
        <v>4</v>
      </c>
      <c r="I204">
        <v>0</v>
      </c>
      <c r="J204">
        <v>8.2019666824977196E-5</v>
      </c>
    </row>
    <row r="205" spans="1:11" x14ac:dyDescent="0.35">
      <c r="A205" t="s">
        <v>1954</v>
      </c>
      <c r="B205" t="s">
        <v>59</v>
      </c>
      <c r="C205" t="s">
        <v>106</v>
      </c>
      <c r="D205" t="s">
        <v>1955</v>
      </c>
      <c r="E205" t="s">
        <v>1952</v>
      </c>
      <c r="F205" t="s">
        <v>1956</v>
      </c>
      <c r="G205">
        <f t="shared" si="3"/>
        <v>0</v>
      </c>
      <c r="H205">
        <v>3</v>
      </c>
      <c r="I205">
        <v>0</v>
      </c>
      <c r="J205">
        <v>8.9962774705762706E-5</v>
      </c>
    </row>
    <row r="206" spans="1:11" x14ac:dyDescent="0.35">
      <c r="A206" t="s">
        <v>267</v>
      </c>
      <c r="B206" t="s">
        <v>59</v>
      </c>
      <c r="C206" t="s">
        <v>106</v>
      </c>
      <c r="D206" t="s">
        <v>268</v>
      </c>
      <c r="E206" t="s">
        <v>1952</v>
      </c>
      <c r="F206" t="s">
        <v>269</v>
      </c>
      <c r="G206">
        <f t="shared" si="3"/>
        <v>0</v>
      </c>
      <c r="H206">
        <v>6</v>
      </c>
      <c r="I206">
        <v>0</v>
      </c>
      <c r="J206">
        <v>9.8255080205505879E-5</v>
      </c>
    </row>
    <row r="207" spans="1:11" x14ac:dyDescent="0.35">
      <c r="A207" t="s">
        <v>1957</v>
      </c>
      <c r="B207" t="s">
        <v>59</v>
      </c>
      <c r="C207" t="s">
        <v>106</v>
      </c>
      <c r="D207" t="s">
        <v>1958</v>
      </c>
      <c r="E207" t="s">
        <v>1952</v>
      </c>
      <c r="F207" t="s">
        <v>1959</v>
      </c>
      <c r="G207">
        <f t="shared" si="3"/>
        <v>0</v>
      </c>
      <c r="H207">
        <v>2</v>
      </c>
      <c r="I207">
        <v>0</v>
      </c>
      <c r="J207">
        <v>9.8255080205505879E-5</v>
      </c>
    </row>
    <row r="208" spans="1:11" x14ac:dyDescent="0.35">
      <c r="A208" t="s">
        <v>1960</v>
      </c>
      <c r="B208" t="s">
        <v>59</v>
      </c>
      <c r="C208" t="s">
        <v>106</v>
      </c>
      <c r="D208" t="s">
        <v>1961</v>
      </c>
      <c r="E208" t="s">
        <v>1952</v>
      </c>
      <c r="F208" t="s">
        <v>1962</v>
      </c>
      <c r="G208">
        <f t="shared" si="3"/>
        <v>0</v>
      </c>
      <c r="H208">
        <v>4</v>
      </c>
      <c r="I208">
        <v>0</v>
      </c>
      <c r="J208">
        <v>1.107151400553802E-4</v>
      </c>
    </row>
    <row r="209" spans="1:11" x14ac:dyDescent="0.35">
      <c r="A209" t="s">
        <v>263</v>
      </c>
      <c r="B209" t="s">
        <v>59</v>
      </c>
      <c r="C209" t="s">
        <v>106</v>
      </c>
      <c r="D209" t="s">
        <v>264</v>
      </c>
      <c r="E209" t="s">
        <v>1572</v>
      </c>
      <c r="F209" t="s">
        <v>265</v>
      </c>
      <c r="G209">
        <f t="shared" si="3"/>
        <v>1.2802275960170697</v>
      </c>
      <c r="H209">
        <v>5</v>
      </c>
      <c r="I209">
        <v>9</v>
      </c>
      <c r="J209">
        <v>1.3464399183094221E-4</v>
      </c>
      <c r="K209" t="s">
        <v>1963</v>
      </c>
    </row>
    <row r="210" spans="1:11" x14ac:dyDescent="0.35">
      <c r="A210" t="s">
        <v>508</v>
      </c>
      <c r="B210" t="s">
        <v>59</v>
      </c>
      <c r="C210" t="s">
        <v>106</v>
      </c>
      <c r="D210" t="s">
        <v>509</v>
      </c>
      <c r="E210" t="s">
        <v>1664</v>
      </c>
      <c r="F210" t="s">
        <v>510</v>
      </c>
      <c r="G210">
        <f t="shared" si="3"/>
        <v>1.1379800853485065</v>
      </c>
      <c r="H210">
        <v>6</v>
      </c>
      <c r="I210">
        <v>8</v>
      </c>
      <c r="J210">
        <v>1.3526617409841151E-4</v>
      </c>
      <c r="K210" t="s">
        <v>1964</v>
      </c>
    </row>
    <row r="211" spans="1:11" x14ac:dyDescent="0.35">
      <c r="A211" t="s">
        <v>246</v>
      </c>
      <c r="B211" t="s">
        <v>59</v>
      </c>
      <c r="C211" t="s">
        <v>106</v>
      </c>
      <c r="D211" t="s">
        <v>247</v>
      </c>
      <c r="E211" t="s">
        <v>1592</v>
      </c>
      <c r="F211" t="s">
        <v>249</v>
      </c>
      <c r="G211">
        <f t="shared" si="3"/>
        <v>2.9871977240398291</v>
      </c>
      <c r="H211">
        <v>2</v>
      </c>
      <c r="I211">
        <v>21</v>
      </c>
      <c r="J211">
        <v>1.3622738871575749E-4</v>
      </c>
      <c r="K211" t="s">
        <v>1965</v>
      </c>
    </row>
    <row r="212" spans="1:11" x14ac:dyDescent="0.35">
      <c r="A212" t="s">
        <v>260</v>
      </c>
      <c r="B212" t="s">
        <v>59</v>
      </c>
      <c r="C212" t="s">
        <v>106</v>
      </c>
      <c r="D212" t="s">
        <v>261</v>
      </c>
      <c r="E212" t="s">
        <v>1952</v>
      </c>
      <c r="F212" t="s">
        <v>262</v>
      </c>
      <c r="G212">
        <f t="shared" si="3"/>
        <v>0</v>
      </c>
      <c r="H212">
        <v>5</v>
      </c>
      <c r="I212">
        <v>0</v>
      </c>
      <c r="J212">
        <v>1.3920877923198369E-4</v>
      </c>
    </row>
    <row r="213" spans="1:11" x14ac:dyDescent="0.35">
      <c r="A213" t="s">
        <v>298</v>
      </c>
      <c r="B213" t="s">
        <v>59</v>
      </c>
      <c r="C213" t="s">
        <v>106</v>
      </c>
      <c r="D213" t="s">
        <v>299</v>
      </c>
      <c r="E213" t="s">
        <v>1614</v>
      </c>
      <c r="F213" t="s">
        <v>301</v>
      </c>
      <c r="G213">
        <f t="shared" si="3"/>
        <v>0.56899004267425324</v>
      </c>
      <c r="H213">
        <v>4</v>
      </c>
      <c r="I213">
        <v>4</v>
      </c>
      <c r="J213">
        <v>1.440381021274178E-4</v>
      </c>
      <c r="K213" t="s">
        <v>1966</v>
      </c>
    </row>
    <row r="214" spans="1:11" x14ac:dyDescent="0.35">
      <c r="A214" t="s">
        <v>251</v>
      </c>
      <c r="B214" t="s">
        <v>59</v>
      </c>
      <c r="C214" t="s">
        <v>106</v>
      </c>
      <c r="D214" t="s">
        <v>252</v>
      </c>
      <c r="E214" t="s">
        <v>1560</v>
      </c>
      <c r="F214" t="s">
        <v>254</v>
      </c>
      <c r="G214">
        <f t="shared" si="3"/>
        <v>2.275960170697013</v>
      </c>
      <c r="H214">
        <v>3</v>
      </c>
      <c r="I214">
        <v>16</v>
      </c>
      <c r="J214">
        <v>1.5642840198312749E-4</v>
      </c>
      <c r="K214" t="s">
        <v>1967</v>
      </c>
    </row>
    <row r="215" spans="1:11" x14ac:dyDescent="0.35">
      <c r="A215" t="s">
        <v>308</v>
      </c>
      <c r="B215" t="s">
        <v>59</v>
      </c>
      <c r="C215" t="s">
        <v>106</v>
      </c>
      <c r="D215" t="s">
        <v>309</v>
      </c>
      <c r="E215" t="s">
        <v>1614</v>
      </c>
      <c r="F215" t="s">
        <v>310</v>
      </c>
      <c r="G215">
        <f t="shared" si="3"/>
        <v>0.56899004267425324</v>
      </c>
      <c r="H215">
        <v>5</v>
      </c>
      <c r="I215">
        <v>4</v>
      </c>
      <c r="J215">
        <v>1.7639779793011211E-4</v>
      </c>
      <c r="K215" t="s">
        <v>1966</v>
      </c>
    </row>
    <row r="216" spans="1:11" x14ac:dyDescent="0.35">
      <c r="A216" t="s">
        <v>1554</v>
      </c>
      <c r="B216" t="s">
        <v>59</v>
      </c>
      <c r="C216" t="s">
        <v>106</v>
      </c>
      <c r="D216" t="s">
        <v>1555</v>
      </c>
      <c r="E216" t="s">
        <v>1638</v>
      </c>
      <c r="F216" t="s">
        <v>1556</v>
      </c>
      <c r="G216">
        <f t="shared" si="3"/>
        <v>2.7027027027027026</v>
      </c>
      <c r="H216">
        <v>5</v>
      </c>
      <c r="I216">
        <v>19</v>
      </c>
      <c r="J216">
        <v>1.7968282656084659E-4</v>
      </c>
      <c r="K216" t="s">
        <v>1968</v>
      </c>
    </row>
    <row r="217" spans="1:11" x14ac:dyDescent="0.35">
      <c r="A217" t="s">
        <v>273</v>
      </c>
      <c r="B217" t="s">
        <v>59</v>
      </c>
      <c r="C217" t="s">
        <v>106</v>
      </c>
      <c r="D217" t="s">
        <v>274</v>
      </c>
      <c r="E217" t="s">
        <v>1780</v>
      </c>
      <c r="F217" t="s">
        <v>275</v>
      </c>
      <c r="G217">
        <f t="shared" si="3"/>
        <v>0.14224751066856331</v>
      </c>
      <c r="H217">
        <v>5</v>
      </c>
      <c r="I217">
        <v>1</v>
      </c>
      <c r="J217">
        <v>2.5525149398909319E-4</v>
      </c>
      <c r="K217" t="s">
        <v>1969</v>
      </c>
    </row>
    <row r="218" spans="1:11" x14ac:dyDescent="0.35">
      <c r="A218" t="s">
        <v>270</v>
      </c>
      <c r="B218" t="s">
        <v>59</v>
      </c>
      <c r="C218" t="s">
        <v>106</v>
      </c>
      <c r="D218" t="s">
        <v>271</v>
      </c>
      <c r="E218" t="s">
        <v>1780</v>
      </c>
      <c r="F218" t="s">
        <v>272</v>
      </c>
      <c r="G218">
        <f t="shared" si="3"/>
        <v>0.14224751066856331</v>
      </c>
      <c r="H218">
        <v>6</v>
      </c>
      <c r="I218">
        <v>1</v>
      </c>
      <c r="J218">
        <v>3.6140611888584289E-4</v>
      </c>
      <c r="K218" t="s">
        <v>1969</v>
      </c>
    </row>
    <row r="219" spans="1:11" x14ac:dyDescent="0.35">
      <c r="A219" t="s">
        <v>1970</v>
      </c>
      <c r="B219" t="s">
        <v>59</v>
      </c>
      <c r="C219" t="s">
        <v>106</v>
      </c>
      <c r="D219" t="s">
        <v>1971</v>
      </c>
      <c r="E219" t="s">
        <v>1682</v>
      </c>
      <c r="F219" t="s">
        <v>1972</v>
      </c>
      <c r="G219">
        <f t="shared" si="3"/>
        <v>3.9829302987197721</v>
      </c>
      <c r="H219">
        <v>4</v>
      </c>
      <c r="I219">
        <v>28</v>
      </c>
      <c r="J219">
        <v>6.6873992051755585E-4</v>
      </c>
      <c r="K219" t="s">
        <v>1973</v>
      </c>
    </row>
    <row r="220" spans="1:11" x14ac:dyDescent="0.35">
      <c r="A220" t="s">
        <v>1974</v>
      </c>
      <c r="B220" t="s">
        <v>59</v>
      </c>
      <c r="C220" t="s">
        <v>106</v>
      </c>
      <c r="D220" t="s">
        <v>1975</v>
      </c>
      <c r="E220" t="s">
        <v>1811</v>
      </c>
      <c r="F220" t="s">
        <v>1976</v>
      </c>
      <c r="G220">
        <f t="shared" si="3"/>
        <v>4.1251778093883358</v>
      </c>
      <c r="H220">
        <v>3</v>
      </c>
      <c r="I220">
        <v>29</v>
      </c>
      <c r="J220">
        <v>7.7514917435998862E-4</v>
      </c>
      <c r="K220" t="s">
        <v>1977</v>
      </c>
    </row>
    <row r="221" spans="1:11" x14ac:dyDescent="0.35">
      <c r="A221" t="s">
        <v>303</v>
      </c>
      <c r="B221" t="s">
        <v>59</v>
      </c>
      <c r="C221" t="s">
        <v>106</v>
      </c>
      <c r="D221" t="s">
        <v>304</v>
      </c>
      <c r="E221" t="s">
        <v>1978</v>
      </c>
      <c r="F221" t="s">
        <v>306</v>
      </c>
      <c r="G221">
        <f t="shared" si="3"/>
        <v>6.9701280227596012</v>
      </c>
      <c r="H221">
        <v>4</v>
      </c>
      <c r="I221">
        <v>49</v>
      </c>
      <c r="J221">
        <v>9.2147330215746324E-4</v>
      </c>
      <c r="K221" t="s">
        <v>1979</v>
      </c>
    </row>
    <row r="222" spans="1:11" x14ac:dyDescent="0.35">
      <c r="A222" t="s">
        <v>528</v>
      </c>
      <c r="B222" t="s">
        <v>59</v>
      </c>
      <c r="C222" t="s">
        <v>106</v>
      </c>
      <c r="D222" t="s">
        <v>529</v>
      </c>
      <c r="E222" t="s">
        <v>1664</v>
      </c>
      <c r="F222" t="s">
        <v>530</v>
      </c>
      <c r="G222">
        <f t="shared" si="3"/>
        <v>1.1379800853485065</v>
      </c>
      <c r="H222">
        <v>4</v>
      </c>
      <c r="I222">
        <v>8</v>
      </c>
      <c r="J222">
        <v>9.9072215033202079E-4</v>
      </c>
      <c r="K222" t="s">
        <v>1980</v>
      </c>
    </row>
    <row r="223" spans="1:11" x14ac:dyDescent="0.35">
      <c r="A223" t="s">
        <v>458</v>
      </c>
      <c r="B223" t="s">
        <v>59</v>
      </c>
      <c r="C223" t="s">
        <v>106</v>
      </c>
      <c r="D223" t="s">
        <v>459</v>
      </c>
      <c r="E223" t="s">
        <v>1981</v>
      </c>
      <c r="F223" t="s">
        <v>461</v>
      </c>
      <c r="G223">
        <f t="shared" si="3"/>
        <v>11.379800853485063</v>
      </c>
      <c r="H223">
        <v>2</v>
      </c>
      <c r="I223">
        <v>80</v>
      </c>
      <c r="J223">
        <v>2.738073160246185E-3</v>
      </c>
      <c r="K223" t="s">
        <v>1982</v>
      </c>
    </row>
    <row r="224" spans="1:11" x14ac:dyDescent="0.35">
      <c r="A224" t="s">
        <v>1983</v>
      </c>
      <c r="B224" t="s">
        <v>59</v>
      </c>
      <c r="C224" t="s">
        <v>106</v>
      </c>
      <c r="D224" t="s">
        <v>1984</v>
      </c>
      <c r="E224" t="s">
        <v>1614</v>
      </c>
      <c r="F224" t="s">
        <v>1691</v>
      </c>
      <c r="G224">
        <f t="shared" si="3"/>
        <v>0.56899004267425324</v>
      </c>
      <c r="H224">
        <v>2</v>
      </c>
      <c r="I224">
        <v>4</v>
      </c>
      <c r="J224">
        <v>2.847222978212844E-3</v>
      </c>
      <c r="K224" t="s">
        <v>1985</v>
      </c>
    </row>
    <row r="225" spans="1:11" x14ac:dyDescent="0.35">
      <c r="A225" t="s">
        <v>1986</v>
      </c>
      <c r="B225" t="s">
        <v>59</v>
      </c>
      <c r="C225" t="s">
        <v>106</v>
      </c>
      <c r="D225" t="s">
        <v>1987</v>
      </c>
      <c r="E225" t="s">
        <v>1622</v>
      </c>
      <c r="F225" t="s">
        <v>1988</v>
      </c>
      <c r="G225">
        <f t="shared" si="3"/>
        <v>0.42674253200568996</v>
      </c>
      <c r="H225">
        <v>3</v>
      </c>
      <c r="I225">
        <v>3</v>
      </c>
      <c r="J225">
        <v>3.2779909739933228E-3</v>
      </c>
      <c r="K225" t="s">
        <v>1989</v>
      </c>
    </row>
    <row r="226" spans="1:11" x14ac:dyDescent="0.35">
      <c r="A226" t="s">
        <v>1990</v>
      </c>
      <c r="B226" t="s">
        <v>59</v>
      </c>
      <c r="C226" t="s">
        <v>106</v>
      </c>
      <c r="D226" t="s">
        <v>1991</v>
      </c>
      <c r="E226" t="s">
        <v>1614</v>
      </c>
      <c r="F226" t="s">
        <v>1992</v>
      </c>
      <c r="G226">
        <f t="shared" si="3"/>
        <v>0.56899004267425324</v>
      </c>
      <c r="H226">
        <v>4</v>
      </c>
      <c r="I226">
        <v>4</v>
      </c>
      <c r="J226">
        <v>4.059190343350701E-3</v>
      </c>
      <c r="K226" t="s">
        <v>1993</v>
      </c>
    </row>
    <row r="227" spans="1:11" x14ac:dyDescent="0.35">
      <c r="A227" t="s">
        <v>1994</v>
      </c>
      <c r="B227" t="s">
        <v>59</v>
      </c>
      <c r="C227" t="s">
        <v>106</v>
      </c>
      <c r="D227" t="s">
        <v>1995</v>
      </c>
      <c r="E227" t="s">
        <v>1952</v>
      </c>
      <c r="F227" t="s">
        <v>1996</v>
      </c>
      <c r="G227">
        <f t="shared" si="3"/>
        <v>0</v>
      </c>
      <c r="H227">
        <v>6</v>
      </c>
      <c r="I227">
        <v>0</v>
      </c>
      <c r="J227">
        <v>4.2898292157179073E-3</v>
      </c>
    </row>
    <row r="228" spans="1:11" x14ac:dyDescent="0.35">
      <c r="A228" t="s">
        <v>697</v>
      </c>
      <c r="B228" t="s">
        <v>59</v>
      </c>
      <c r="C228" t="s">
        <v>106</v>
      </c>
      <c r="D228" t="s">
        <v>698</v>
      </c>
      <c r="E228" t="s">
        <v>1640</v>
      </c>
      <c r="F228" t="s">
        <v>699</v>
      </c>
      <c r="G228">
        <f t="shared" si="3"/>
        <v>0.71123755334281646</v>
      </c>
      <c r="H228">
        <v>7</v>
      </c>
      <c r="I228">
        <v>5</v>
      </c>
      <c r="J228">
        <v>4.5954246814965526E-3</v>
      </c>
      <c r="K228" t="s">
        <v>1997</v>
      </c>
    </row>
    <row r="229" spans="1:11" x14ac:dyDescent="0.35">
      <c r="A229" t="s">
        <v>1998</v>
      </c>
      <c r="B229" t="s">
        <v>59</v>
      </c>
      <c r="C229" t="s">
        <v>106</v>
      </c>
      <c r="D229" t="s">
        <v>1999</v>
      </c>
      <c r="E229" t="s">
        <v>1622</v>
      </c>
      <c r="F229" t="s">
        <v>2000</v>
      </c>
      <c r="G229">
        <f t="shared" si="3"/>
        <v>0.42674253200568996</v>
      </c>
      <c r="H229">
        <v>4</v>
      </c>
      <c r="I229">
        <v>3</v>
      </c>
      <c r="J229">
        <v>6.0812510078742544E-3</v>
      </c>
      <c r="K229" t="s">
        <v>1989</v>
      </c>
    </row>
    <row r="230" spans="1:11" x14ac:dyDescent="0.35">
      <c r="A230" t="s">
        <v>2001</v>
      </c>
      <c r="B230" t="s">
        <v>59</v>
      </c>
      <c r="C230" t="s">
        <v>106</v>
      </c>
      <c r="D230" t="s">
        <v>2002</v>
      </c>
      <c r="E230" t="s">
        <v>2003</v>
      </c>
      <c r="F230" t="s">
        <v>2004</v>
      </c>
      <c r="G230">
        <f t="shared" si="3"/>
        <v>16.216216216216218</v>
      </c>
      <c r="H230">
        <v>3</v>
      </c>
      <c r="I230">
        <v>114</v>
      </c>
      <c r="J230">
        <v>6.9978847634397006E-3</v>
      </c>
      <c r="K230" t="s">
        <v>2005</v>
      </c>
    </row>
    <row r="231" spans="1:11" x14ac:dyDescent="0.35">
      <c r="A231" t="s">
        <v>446</v>
      </c>
      <c r="B231" t="s">
        <v>59</v>
      </c>
      <c r="C231" t="s">
        <v>106</v>
      </c>
      <c r="D231" t="s">
        <v>447</v>
      </c>
      <c r="E231" t="s">
        <v>1913</v>
      </c>
      <c r="F231" t="s">
        <v>449</v>
      </c>
      <c r="G231">
        <f t="shared" si="3"/>
        <v>12.944523470839261</v>
      </c>
      <c r="H231">
        <v>1</v>
      </c>
      <c r="I231">
        <v>91</v>
      </c>
      <c r="J231">
        <v>7.7686841275495123E-3</v>
      </c>
      <c r="K231" t="s">
        <v>2006</v>
      </c>
    </row>
    <row r="232" spans="1:11" x14ac:dyDescent="0.35">
      <c r="A232" t="s">
        <v>522</v>
      </c>
      <c r="B232" t="s">
        <v>59</v>
      </c>
      <c r="C232" t="s">
        <v>106</v>
      </c>
      <c r="D232" t="s">
        <v>523</v>
      </c>
      <c r="E232" t="s">
        <v>1595</v>
      </c>
      <c r="F232" t="s">
        <v>525</v>
      </c>
      <c r="G232">
        <f t="shared" si="3"/>
        <v>1.5647226173541962</v>
      </c>
      <c r="H232">
        <v>4</v>
      </c>
      <c r="I232">
        <v>11</v>
      </c>
      <c r="J232">
        <v>7.7686841275495123E-3</v>
      </c>
      <c r="K232" t="s">
        <v>2007</v>
      </c>
    </row>
    <row r="233" spans="1:11" x14ac:dyDescent="0.35">
      <c r="A233" t="s">
        <v>2008</v>
      </c>
      <c r="B233" t="s">
        <v>59</v>
      </c>
      <c r="C233" t="s">
        <v>106</v>
      </c>
      <c r="D233" t="s">
        <v>2009</v>
      </c>
      <c r="E233" t="s">
        <v>1952</v>
      </c>
      <c r="F233" t="s">
        <v>2010</v>
      </c>
      <c r="G233">
        <f t="shared" si="3"/>
        <v>0</v>
      </c>
      <c r="H233">
        <v>6</v>
      </c>
      <c r="I233">
        <v>0</v>
      </c>
      <c r="J233">
        <v>9.0230132328681829E-3</v>
      </c>
    </row>
    <row r="234" spans="1:11" x14ac:dyDescent="0.35">
      <c r="A234" t="s">
        <v>2011</v>
      </c>
      <c r="B234" t="s">
        <v>59</v>
      </c>
      <c r="C234" t="s">
        <v>106</v>
      </c>
      <c r="D234" t="s">
        <v>2012</v>
      </c>
      <c r="E234" t="s">
        <v>1780</v>
      </c>
      <c r="F234" t="s">
        <v>2013</v>
      </c>
      <c r="G234">
        <f t="shared" si="3"/>
        <v>0.14224751066856331</v>
      </c>
      <c r="H234">
        <v>7</v>
      </c>
      <c r="I234">
        <v>1</v>
      </c>
      <c r="J234">
        <v>1.7639844237147019E-2</v>
      </c>
      <c r="K234" t="s">
        <v>2014</v>
      </c>
    </row>
    <row r="235" spans="1:11" x14ac:dyDescent="0.35">
      <c r="A235" t="s">
        <v>2015</v>
      </c>
      <c r="B235" t="s">
        <v>59</v>
      </c>
      <c r="C235" t="s">
        <v>106</v>
      </c>
      <c r="D235" t="s">
        <v>2016</v>
      </c>
      <c r="E235" t="s">
        <v>1642</v>
      </c>
      <c r="F235" t="s">
        <v>2017</v>
      </c>
      <c r="G235">
        <f t="shared" si="3"/>
        <v>0.28449502133712662</v>
      </c>
      <c r="H235">
        <v>6</v>
      </c>
      <c r="I235">
        <v>2</v>
      </c>
      <c r="J235">
        <v>1.854373230202349E-2</v>
      </c>
      <c r="K235" t="s">
        <v>2018</v>
      </c>
    </row>
    <row r="236" spans="1:11" x14ac:dyDescent="0.35">
      <c r="A236" t="s">
        <v>2019</v>
      </c>
      <c r="B236" t="s">
        <v>59</v>
      </c>
      <c r="C236" t="s">
        <v>106</v>
      </c>
      <c r="D236" t="s">
        <v>2020</v>
      </c>
      <c r="E236" t="s">
        <v>1952</v>
      </c>
      <c r="F236" t="s">
        <v>2021</v>
      </c>
      <c r="G236">
        <f t="shared" si="3"/>
        <v>0</v>
      </c>
      <c r="H236">
        <v>8</v>
      </c>
      <c r="I236">
        <v>0</v>
      </c>
      <c r="J236">
        <v>1.9407803668881389E-2</v>
      </c>
    </row>
    <row r="237" spans="1:11" x14ac:dyDescent="0.35">
      <c r="A237" t="s">
        <v>451</v>
      </c>
      <c r="B237" t="s">
        <v>59</v>
      </c>
      <c r="C237" t="s">
        <v>106</v>
      </c>
      <c r="D237" t="s">
        <v>452</v>
      </c>
      <c r="E237" t="s">
        <v>2022</v>
      </c>
      <c r="F237" t="s">
        <v>454</v>
      </c>
      <c r="G237">
        <f t="shared" si="3"/>
        <v>10.953058321479373</v>
      </c>
      <c r="H237">
        <v>3</v>
      </c>
      <c r="I237">
        <v>77</v>
      </c>
      <c r="J237">
        <v>2.2346882743373341E-2</v>
      </c>
      <c r="K237" t="s">
        <v>2023</v>
      </c>
    </row>
    <row r="238" spans="1:11" x14ac:dyDescent="0.35">
      <c r="A238" t="s">
        <v>2024</v>
      </c>
      <c r="B238" t="s">
        <v>59</v>
      </c>
      <c r="C238" t="s">
        <v>106</v>
      </c>
      <c r="D238" t="s">
        <v>2025</v>
      </c>
      <c r="E238" t="s">
        <v>1638</v>
      </c>
      <c r="F238" t="s">
        <v>2026</v>
      </c>
      <c r="G238">
        <f t="shared" si="3"/>
        <v>2.7027027027027026</v>
      </c>
      <c r="H238">
        <v>4</v>
      </c>
      <c r="I238">
        <v>19</v>
      </c>
      <c r="J238">
        <v>2.3375308164572679E-2</v>
      </c>
      <c r="K238" t="s">
        <v>1968</v>
      </c>
    </row>
    <row r="239" spans="1:11" x14ac:dyDescent="0.35">
      <c r="A239" t="s">
        <v>2027</v>
      </c>
      <c r="B239" t="s">
        <v>59</v>
      </c>
      <c r="C239" t="s">
        <v>106</v>
      </c>
      <c r="D239" t="s">
        <v>2028</v>
      </c>
      <c r="E239" t="s">
        <v>1638</v>
      </c>
      <c r="F239" t="s">
        <v>2029</v>
      </c>
      <c r="G239">
        <f t="shared" si="3"/>
        <v>2.7027027027027026</v>
      </c>
      <c r="H239">
        <v>5</v>
      </c>
      <c r="I239">
        <v>19</v>
      </c>
      <c r="J239">
        <v>2.9311174056593111E-2</v>
      </c>
      <c r="K239" t="s">
        <v>1968</v>
      </c>
    </row>
    <row r="240" spans="1:11" x14ac:dyDescent="0.35">
      <c r="A240" t="s">
        <v>2030</v>
      </c>
      <c r="B240" t="s">
        <v>59</v>
      </c>
      <c r="C240" t="s">
        <v>106</v>
      </c>
      <c r="D240" t="s">
        <v>2031</v>
      </c>
      <c r="E240" t="s">
        <v>1638</v>
      </c>
      <c r="F240" t="s">
        <v>2032</v>
      </c>
      <c r="G240">
        <f t="shared" si="3"/>
        <v>2.7027027027027026</v>
      </c>
      <c r="H240">
        <v>5</v>
      </c>
      <c r="I240">
        <v>19</v>
      </c>
      <c r="J240">
        <v>2.9418776077307279E-2</v>
      </c>
      <c r="K240" t="s">
        <v>1968</v>
      </c>
    </row>
    <row r="241" spans="1:11" x14ac:dyDescent="0.35">
      <c r="A241" t="s">
        <v>2033</v>
      </c>
      <c r="B241" t="s">
        <v>59</v>
      </c>
      <c r="C241" t="s">
        <v>106</v>
      </c>
      <c r="D241" t="s">
        <v>2034</v>
      </c>
      <c r="E241" t="s">
        <v>1654</v>
      </c>
      <c r="F241" t="s">
        <v>2035</v>
      </c>
      <c r="G241">
        <f t="shared" si="3"/>
        <v>3.8406827880512093</v>
      </c>
      <c r="H241">
        <v>4</v>
      </c>
      <c r="I241">
        <v>27</v>
      </c>
      <c r="J241">
        <v>3.330357491246095E-2</v>
      </c>
      <c r="K241" t="s">
        <v>2036</v>
      </c>
    </row>
    <row r="242" spans="1:11" x14ac:dyDescent="0.35">
      <c r="A242" t="s">
        <v>2037</v>
      </c>
      <c r="B242" t="s">
        <v>59</v>
      </c>
      <c r="C242" t="s">
        <v>106</v>
      </c>
      <c r="D242" t="s">
        <v>2038</v>
      </c>
      <c r="E242" t="s">
        <v>1642</v>
      </c>
      <c r="F242" t="s">
        <v>2039</v>
      </c>
      <c r="G242">
        <f t="shared" si="3"/>
        <v>0.28449502133712662</v>
      </c>
      <c r="H242">
        <v>7</v>
      </c>
      <c r="I242">
        <v>2</v>
      </c>
      <c r="J242">
        <v>3.330357491246095E-2</v>
      </c>
      <c r="K242" t="s">
        <v>2040</v>
      </c>
    </row>
    <row r="243" spans="1:11" x14ac:dyDescent="0.35">
      <c r="A243" t="s">
        <v>2041</v>
      </c>
      <c r="B243" t="s">
        <v>59</v>
      </c>
      <c r="C243" t="s">
        <v>106</v>
      </c>
      <c r="D243" t="s">
        <v>2042</v>
      </c>
      <c r="E243" t="s">
        <v>1642</v>
      </c>
      <c r="F243" t="s">
        <v>2039</v>
      </c>
      <c r="G243">
        <f t="shared" si="3"/>
        <v>0.28449502133712662</v>
      </c>
      <c r="H243">
        <v>2</v>
      </c>
      <c r="I243">
        <v>2</v>
      </c>
      <c r="J243">
        <v>3.330357491246095E-2</v>
      </c>
      <c r="K243" t="s">
        <v>2018</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DCB5-0983-4251-87B6-F6A1B4731DB9}">
  <dimension ref="A1:K7"/>
  <sheetViews>
    <sheetView workbookViewId="0">
      <selection activeCell="K4" sqref="K4"/>
    </sheetView>
  </sheetViews>
  <sheetFormatPr defaultRowHeight="14.5" x14ac:dyDescent="0.35"/>
  <cols>
    <col min="4" max="4" width="58.26953125" customWidth="1"/>
  </cols>
  <sheetData>
    <row r="1" spans="1:11" x14ac:dyDescent="0.35">
      <c r="A1" s="1" t="s">
        <v>0</v>
      </c>
      <c r="B1" s="1" t="s">
        <v>1</v>
      </c>
      <c r="C1" s="1" t="s">
        <v>2</v>
      </c>
      <c r="D1" s="1" t="s">
        <v>3</v>
      </c>
      <c r="E1" s="1" t="s">
        <v>4</v>
      </c>
      <c r="F1" s="1" t="s">
        <v>5</v>
      </c>
      <c r="G1" s="1" t="s">
        <v>719</v>
      </c>
      <c r="H1" s="1" t="s">
        <v>6</v>
      </c>
      <c r="I1" s="1" t="s">
        <v>7</v>
      </c>
      <c r="J1" s="1" t="s">
        <v>736</v>
      </c>
      <c r="K1" s="1" t="s">
        <v>8</v>
      </c>
    </row>
    <row r="2" spans="1:11" x14ac:dyDescent="0.35">
      <c r="A2" t="s">
        <v>34</v>
      </c>
      <c r="B2" t="s">
        <v>10</v>
      </c>
      <c r="C2" t="s">
        <v>11</v>
      </c>
      <c r="D2" t="s">
        <v>35</v>
      </c>
      <c r="E2" t="s">
        <v>720</v>
      </c>
      <c r="F2" t="s">
        <v>37</v>
      </c>
      <c r="G2">
        <f>I2/269*100</f>
        <v>19.702602230483272</v>
      </c>
      <c r="H2">
        <v>5</v>
      </c>
      <c r="I2">
        <v>53</v>
      </c>
      <c r="J2">
        <v>5.0911113472106992E-3</v>
      </c>
      <c r="K2" t="s">
        <v>721</v>
      </c>
    </row>
    <row r="3" spans="1:11" x14ac:dyDescent="0.35">
      <c r="A3" t="s">
        <v>44</v>
      </c>
      <c r="B3" t="s">
        <v>10</v>
      </c>
      <c r="C3" t="s">
        <v>11</v>
      </c>
      <c r="D3" t="s">
        <v>45</v>
      </c>
      <c r="E3" t="s">
        <v>722</v>
      </c>
      <c r="F3" t="s">
        <v>47</v>
      </c>
      <c r="G3">
        <f t="shared" ref="G3:G7" si="0">I3/269*100</f>
        <v>27.881040892193308</v>
      </c>
      <c r="H3">
        <v>4</v>
      </c>
      <c r="I3">
        <v>75</v>
      </c>
      <c r="J3">
        <v>1.347149759407237E-2</v>
      </c>
      <c r="K3" t="s">
        <v>723</v>
      </c>
    </row>
    <row r="4" spans="1:11" x14ac:dyDescent="0.35">
      <c r="A4" t="s">
        <v>724</v>
      </c>
      <c r="B4" t="s">
        <v>10</v>
      </c>
      <c r="C4" t="s">
        <v>11</v>
      </c>
      <c r="D4" t="s">
        <v>725</v>
      </c>
      <c r="E4" t="s">
        <v>722</v>
      </c>
      <c r="F4" t="s">
        <v>726</v>
      </c>
      <c r="G4">
        <f t="shared" si="0"/>
        <v>27.881040892193308</v>
      </c>
      <c r="H4">
        <v>3</v>
      </c>
      <c r="I4">
        <v>75</v>
      </c>
      <c r="J4">
        <v>1.347149759407237E-2</v>
      </c>
      <c r="K4" t="s">
        <v>723</v>
      </c>
    </row>
    <row r="5" spans="1:11" x14ac:dyDescent="0.35">
      <c r="A5" t="s">
        <v>692</v>
      </c>
      <c r="B5" t="s">
        <v>10</v>
      </c>
      <c r="C5" t="s">
        <v>11</v>
      </c>
      <c r="D5" t="s">
        <v>693</v>
      </c>
      <c r="E5" t="s">
        <v>727</v>
      </c>
      <c r="F5" t="s">
        <v>694</v>
      </c>
      <c r="G5">
        <f t="shared" si="0"/>
        <v>14.12639405204461</v>
      </c>
      <c r="H5">
        <v>6</v>
      </c>
      <c r="I5">
        <v>38</v>
      </c>
      <c r="J5">
        <v>1.347149759407237E-2</v>
      </c>
      <c r="K5" t="s">
        <v>728</v>
      </c>
    </row>
    <row r="6" spans="1:11" x14ac:dyDescent="0.35">
      <c r="A6" t="s">
        <v>729</v>
      </c>
      <c r="B6" t="s">
        <v>10</v>
      </c>
      <c r="C6" t="s">
        <v>11</v>
      </c>
      <c r="D6" t="s">
        <v>730</v>
      </c>
      <c r="E6" t="s">
        <v>731</v>
      </c>
      <c r="F6" t="s">
        <v>732</v>
      </c>
      <c r="G6">
        <f t="shared" si="0"/>
        <v>37.174721189591075</v>
      </c>
      <c r="H6">
        <v>2</v>
      </c>
      <c r="I6">
        <v>100</v>
      </c>
      <c r="J6">
        <v>3.1997236923299227E-2</v>
      </c>
      <c r="K6" t="s">
        <v>733</v>
      </c>
    </row>
    <row r="7" spans="1:11" x14ac:dyDescent="0.35">
      <c r="A7" t="s">
        <v>24</v>
      </c>
      <c r="B7" t="s">
        <v>10</v>
      </c>
      <c r="C7" t="s">
        <v>11</v>
      </c>
      <c r="D7" t="s">
        <v>25</v>
      </c>
      <c r="E7" t="s">
        <v>734</v>
      </c>
      <c r="F7" t="s">
        <v>27</v>
      </c>
      <c r="G7">
        <f t="shared" si="0"/>
        <v>5.5762081784386615</v>
      </c>
      <c r="H7">
        <v>3</v>
      </c>
      <c r="I7">
        <v>15</v>
      </c>
      <c r="J7">
        <v>3.6406699407887613E-2</v>
      </c>
      <c r="K7" t="s">
        <v>735</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0E357-0055-4045-A475-F6DDCD88C0B8}">
  <dimension ref="A1:K241"/>
  <sheetViews>
    <sheetView workbookViewId="0">
      <selection activeCell="I13" sqref="I13"/>
    </sheetView>
  </sheetViews>
  <sheetFormatPr defaultRowHeight="14.5" x14ac:dyDescent="0.35"/>
  <sheetData>
    <row r="1" spans="1:11" x14ac:dyDescent="0.35">
      <c r="A1" t="s">
        <v>0</v>
      </c>
      <c r="B1" t="s">
        <v>1</v>
      </c>
      <c r="C1" t="s">
        <v>2</v>
      </c>
      <c r="D1" t="s">
        <v>3</v>
      </c>
      <c r="E1" t="s">
        <v>4</v>
      </c>
      <c r="F1" t="s">
        <v>5</v>
      </c>
      <c r="G1" t="s">
        <v>719</v>
      </c>
      <c r="H1" t="s">
        <v>6</v>
      </c>
      <c r="I1" t="s">
        <v>7</v>
      </c>
      <c r="J1" t="s">
        <v>736</v>
      </c>
      <c r="K1" t="s">
        <v>8</v>
      </c>
    </row>
    <row r="2" spans="1:11" x14ac:dyDescent="0.35">
      <c r="A2" t="s">
        <v>1570</v>
      </c>
      <c r="B2" t="s">
        <v>10</v>
      </c>
      <c r="C2" t="s">
        <v>11</v>
      </c>
      <c r="D2" t="s">
        <v>1571</v>
      </c>
      <c r="E2" t="s">
        <v>2043</v>
      </c>
      <c r="F2" t="s">
        <v>229</v>
      </c>
      <c r="G2">
        <v>0.99502487562189057</v>
      </c>
      <c r="H2">
        <v>8</v>
      </c>
      <c r="I2">
        <v>8</v>
      </c>
      <c r="J2">
        <v>4.0276727454219223E-5</v>
      </c>
      <c r="K2" t="s">
        <v>2044</v>
      </c>
    </row>
    <row r="3" spans="1:11" x14ac:dyDescent="0.35">
      <c r="A3" t="s">
        <v>1574</v>
      </c>
      <c r="B3" t="s">
        <v>10</v>
      </c>
      <c r="C3" t="s">
        <v>11</v>
      </c>
      <c r="D3" t="s">
        <v>1575</v>
      </c>
      <c r="E3" t="s">
        <v>2043</v>
      </c>
      <c r="F3" t="s">
        <v>229</v>
      </c>
      <c r="G3">
        <v>0.99502487562189057</v>
      </c>
      <c r="H3">
        <v>7</v>
      </c>
      <c r="I3">
        <v>8</v>
      </c>
      <c r="J3">
        <v>4.0276727454219223E-5</v>
      </c>
      <c r="K3" t="s">
        <v>2044</v>
      </c>
    </row>
    <row r="4" spans="1:11" x14ac:dyDescent="0.35">
      <c r="A4" t="s">
        <v>1586</v>
      </c>
      <c r="B4" t="s">
        <v>10</v>
      </c>
      <c r="C4" t="s">
        <v>11</v>
      </c>
      <c r="D4" t="s">
        <v>1587</v>
      </c>
      <c r="E4" t="s">
        <v>2045</v>
      </c>
      <c r="F4" t="s">
        <v>672</v>
      </c>
      <c r="G4">
        <v>1.4925373134328357</v>
      </c>
      <c r="H4">
        <v>4</v>
      </c>
      <c r="I4">
        <v>12</v>
      </c>
      <c r="J4">
        <v>4.0276727454219223E-5</v>
      </c>
      <c r="K4" t="s">
        <v>2046</v>
      </c>
    </row>
    <row r="5" spans="1:11" x14ac:dyDescent="0.35">
      <c r="A5" t="s">
        <v>1588</v>
      </c>
      <c r="B5" t="s">
        <v>10</v>
      </c>
      <c r="C5" t="s">
        <v>11</v>
      </c>
      <c r="D5" t="s">
        <v>1589</v>
      </c>
      <c r="E5" t="s">
        <v>2045</v>
      </c>
      <c r="F5" t="s">
        <v>672</v>
      </c>
      <c r="G5">
        <v>1.4925373134328357</v>
      </c>
      <c r="H5">
        <v>7</v>
      </c>
      <c r="I5">
        <v>12</v>
      </c>
      <c r="J5">
        <v>4.0276727454219223E-5</v>
      </c>
      <c r="K5" t="s">
        <v>2046</v>
      </c>
    </row>
    <row r="6" spans="1:11" x14ac:dyDescent="0.35">
      <c r="A6" t="s">
        <v>1582</v>
      </c>
      <c r="B6" t="s">
        <v>10</v>
      </c>
      <c r="C6" t="s">
        <v>11</v>
      </c>
      <c r="D6" t="s">
        <v>1583</v>
      </c>
      <c r="E6" t="s">
        <v>2045</v>
      </c>
      <c r="F6" t="s">
        <v>672</v>
      </c>
      <c r="G6">
        <v>1.4925373134328357</v>
      </c>
      <c r="H6">
        <v>5</v>
      </c>
      <c r="I6">
        <v>12</v>
      </c>
      <c r="J6">
        <v>4.0276727454219223E-5</v>
      </c>
      <c r="K6" t="s">
        <v>2046</v>
      </c>
    </row>
    <row r="7" spans="1:11" x14ac:dyDescent="0.35">
      <c r="A7" t="s">
        <v>1590</v>
      </c>
      <c r="B7" t="s">
        <v>10</v>
      </c>
      <c r="C7" t="s">
        <v>11</v>
      </c>
      <c r="D7" t="s">
        <v>1591</v>
      </c>
      <c r="E7" t="s">
        <v>2045</v>
      </c>
      <c r="F7" t="s">
        <v>672</v>
      </c>
      <c r="G7">
        <v>1.4925373134328357</v>
      </c>
      <c r="H7">
        <v>6</v>
      </c>
      <c r="I7">
        <v>12</v>
      </c>
      <c r="J7">
        <v>4.0276727454219223E-5</v>
      </c>
      <c r="K7" t="s">
        <v>2046</v>
      </c>
    </row>
    <row r="8" spans="1:11" x14ac:dyDescent="0.35">
      <c r="A8" t="s">
        <v>1174</v>
      </c>
      <c r="B8" t="s">
        <v>10</v>
      </c>
      <c r="C8" t="s">
        <v>11</v>
      </c>
      <c r="D8" t="s">
        <v>1175</v>
      </c>
      <c r="E8" t="s">
        <v>2047</v>
      </c>
      <c r="F8" t="s">
        <v>224</v>
      </c>
      <c r="G8">
        <v>1.2437810945273633</v>
      </c>
      <c r="H8">
        <v>7</v>
      </c>
      <c r="I8">
        <v>10</v>
      </c>
      <c r="J8">
        <v>4.0276727454219223E-5</v>
      </c>
      <c r="K8" t="s">
        <v>2048</v>
      </c>
    </row>
    <row r="9" spans="1:11" x14ac:dyDescent="0.35">
      <c r="A9" t="s">
        <v>1170</v>
      </c>
      <c r="B9" t="s">
        <v>10</v>
      </c>
      <c r="C9" t="s">
        <v>11</v>
      </c>
      <c r="D9" t="s">
        <v>1171</v>
      </c>
      <c r="E9" t="s">
        <v>2047</v>
      </c>
      <c r="F9" t="s">
        <v>224</v>
      </c>
      <c r="G9">
        <v>1.2437810945273633</v>
      </c>
      <c r="H9">
        <v>3</v>
      </c>
      <c r="I9">
        <v>10</v>
      </c>
      <c r="J9">
        <v>4.0276727454219223E-5</v>
      </c>
      <c r="K9" t="s">
        <v>2048</v>
      </c>
    </row>
    <row r="10" spans="1:11" x14ac:dyDescent="0.35">
      <c r="A10" t="s">
        <v>1576</v>
      </c>
      <c r="B10" t="s">
        <v>10</v>
      </c>
      <c r="C10" t="s">
        <v>11</v>
      </c>
      <c r="D10" t="s">
        <v>1577</v>
      </c>
      <c r="E10" t="s">
        <v>2049</v>
      </c>
      <c r="F10" t="s">
        <v>339</v>
      </c>
      <c r="G10">
        <v>1.7412935323383085</v>
      </c>
      <c r="H10">
        <v>4</v>
      </c>
      <c r="I10">
        <v>14</v>
      </c>
      <c r="J10">
        <v>4.0276727454219223E-5</v>
      </c>
      <c r="K10" t="s">
        <v>2050</v>
      </c>
    </row>
    <row r="11" spans="1:11" x14ac:dyDescent="0.35">
      <c r="A11" t="s">
        <v>1189</v>
      </c>
      <c r="B11" t="s">
        <v>10</v>
      </c>
      <c r="C11" t="s">
        <v>11</v>
      </c>
      <c r="D11" t="s">
        <v>1190</v>
      </c>
      <c r="E11" t="s">
        <v>2051</v>
      </c>
      <c r="F11" t="s">
        <v>1191</v>
      </c>
      <c r="G11">
        <v>3.6069651741293534</v>
      </c>
      <c r="H11">
        <v>6</v>
      </c>
      <c r="I11">
        <v>29</v>
      </c>
      <c r="J11">
        <v>4.8869815788258068E-5</v>
      </c>
      <c r="K11" t="s">
        <v>2052</v>
      </c>
    </row>
    <row r="12" spans="1:11" x14ac:dyDescent="0.35">
      <c r="A12" t="s">
        <v>1193</v>
      </c>
      <c r="B12" t="s">
        <v>10</v>
      </c>
      <c r="C12" t="s">
        <v>11</v>
      </c>
      <c r="D12" t="s">
        <v>1194</v>
      </c>
      <c r="E12" t="s">
        <v>2053</v>
      </c>
      <c r="F12" t="s">
        <v>1195</v>
      </c>
      <c r="G12">
        <v>4.1044776119402986</v>
      </c>
      <c r="H12">
        <v>4</v>
      </c>
      <c r="I12">
        <v>33</v>
      </c>
      <c r="J12">
        <v>9.3758100115102954E-5</v>
      </c>
      <c r="K12" t="s">
        <v>2054</v>
      </c>
    </row>
    <row r="13" spans="1:11" x14ac:dyDescent="0.35">
      <c r="A13" t="s">
        <v>1048</v>
      </c>
      <c r="B13" t="s">
        <v>10</v>
      </c>
      <c r="C13" t="s">
        <v>11</v>
      </c>
      <c r="D13" t="s">
        <v>1049</v>
      </c>
      <c r="E13" t="s">
        <v>2055</v>
      </c>
      <c r="F13" t="s">
        <v>87</v>
      </c>
      <c r="G13">
        <v>3.9800995024875623</v>
      </c>
      <c r="H13">
        <v>3</v>
      </c>
      <c r="I13">
        <v>32</v>
      </c>
      <c r="J13">
        <v>1.078379138559348E-4</v>
      </c>
      <c r="K13" t="s">
        <v>2056</v>
      </c>
    </row>
    <row r="14" spans="1:11" x14ac:dyDescent="0.35">
      <c r="A14" t="s">
        <v>766</v>
      </c>
      <c r="B14" t="s">
        <v>10</v>
      </c>
      <c r="C14" t="s">
        <v>11</v>
      </c>
      <c r="D14" t="s">
        <v>767</v>
      </c>
      <c r="E14" t="s">
        <v>2057</v>
      </c>
      <c r="F14" t="s">
        <v>84</v>
      </c>
      <c r="G14">
        <v>2.4875621890547266</v>
      </c>
      <c r="H14">
        <v>4</v>
      </c>
      <c r="I14">
        <v>20</v>
      </c>
      <c r="J14">
        <v>1.146254345555246E-4</v>
      </c>
      <c r="K14" t="s">
        <v>2058</v>
      </c>
    </row>
    <row r="15" spans="1:11" x14ac:dyDescent="0.35">
      <c r="A15" t="s">
        <v>770</v>
      </c>
      <c r="B15" t="s">
        <v>10</v>
      </c>
      <c r="C15" t="s">
        <v>11</v>
      </c>
      <c r="D15" t="s">
        <v>771</v>
      </c>
      <c r="E15" t="s">
        <v>2053</v>
      </c>
      <c r="F15" t="s">
        <v>773</v>
      </c>
      <c r="G15">
        <v>4.1044776119402986</v>
      </c>
      <c r="H15">
        <v>5</v>
      </c>
      <c r="I15">
        <v>33</v>
      </c>
      <c r="J15">
        <v>1.146254345555246E-4</v>
      </c>
      <c r="K15" t="s">
        <v>2059</v>
      </c>
    </row>
    <row r="16" spans="1:11" x14ac:dyDescent="0.35">
      <c r="A16" t="s">
        <v>1558</v>
      </c>
      <c r="B16" t="s">
        <v>10</v>
      </c>
      <c r="C16" t="s">
        <v>11</v>
      </c>
      <c r="D16" t="s">
        <v>1559</v>
      </c>
      <c r="E16" t="s">
        <v>2060</v>
      </c>
      <c r="F16" t="s">
        <v>326</v>
      </c>
      <c r="G16">
        <v>1.8656716417910446</v>
      </c>
      <c r="H16">
        <v>3</v>
      </c>
      <c r="I16">
        <v>15</v>
      </c>
      <c r="J16">
        <v>1.146254345555246E-4</v>
      </c>
      <c r="K16" t="s">
        <v>2061</v>
      </c>
    </row>
    <row r="17" spans="1:11" x14ac:dyDescent="0.35">
      <c r="A17" t="s">
        <v>1052</v>
      </c>
      <c r="B17" t="s">
        <v>10</v>
      </c>
      <c r="C17" t="s">
        <v>11</v>
      </c>
      <c r="D17" t="s">
        <v>1053</v>
      </c>
      <c r="E17" t="s">
        <v>2062</v>
      </c>
      <c r="F17" t="s">
        <v>326</v>
      </c>
      <c r="G17">
        <v>3.233830845771144</v>
      </c>
      <c r="H17">
        <v>5</v>
      </c>
      <c r="I17">
        <v>26</v>
      </c>
      <c r="J17">
        <v>1.146254345555246E-4</v>
      </c>
      <c r="K17" t="s">
        <v>2063</v>
      </c>
    </row>
    <row r="18" spans="1:11" x14ac:dyDescent="0.35">
      <c r="A18" t="s">
        <v>737</v>
      </c>
      <c r="B18" t="s">
        <v>10</v>
      </c>
      <c r="C18" t="s">
        <v>11</v>
      </c>
      <c r="D18" t="s">
        <v>738</v>
      </c>
      <c r="E18" t="s">
        <v>2064</v>
      </c>
      <c r="F18" t="s">
        <v>596</v>
      </c>
      <c r="G18">
        <v>3.4825870646766171</v>
      </c>
      <c r="H18">
        <v>3</v>
      </c>
      <c r="I18">
        <v>28</v>
      </c>
      <c r="J18">
        <v>1.146254345555246E-4</v>
      </c>
      <c r="K18" t="s">
        <v>2065</v>
      </c>
    </row>
    <row r="19" spans="1:11" x14ac:dyDescent="0.35">
      <c r="A19" t="s">
        <v>781</v>
      </c>
      <c r="B19" t="s">
        <v>10</v>
      </c>
      <c r="C19" t="s">
        <v>11</v>
      </c>
      <c r="D19" t="s">
        <v>782</v>
      </c>
      <c r="E19" t="s">
        <v>2066</v>
      </c>
      <c r="F19" t="s">
        <v>784</v>
      </c>
      <c r="G19">
        <v>5.099502487562189</v>
      </c>
      <c r="H19">
        <v>3</v>
      </c>
      <c r="I19">
        <v>41</v>
      </c>
      <c r="J19">
        <v>1.153763971767186E-4</v>
      </c>
      <c r="K19" t="s">
        <v>2067</v>
      </c>
    </row>
    <row r="20" spans="1:11" x14ac:dyDescent="0.35">
      <c r="A20" t="s">
        <v>614</v>
      </c>
      <c r="B20" t="s">
        <v>10</v>
      </c>
      <c r="C20" t="s">
        <v>11</v>
      </c>
      <c r="D20" t="s">
        <v>615</v>
      </c>
      <c r="E20" t="s">
        <v>2068</v>
      </c>
      <c r="F20" t="s">
        <v>617</v>
      </c>
      <c r="G20">
        <v>5.3482587064676617</v>
      </c>
      <c r="H20">
        <v>5</v>
      </c>
      <c r="I20">
        <v>43</v>
      </c>
      <c r="J20">
        <v>1.5716422755485509E-4</v>
      </c>
      <c r="K20" t="s">
        <v>2069</v>
      </c>
    </row>
    <row r="21" spans="1:11" x14ac:dyDescent="0.35">
      <c r="A21" t="s">
        <v>628</v>
      </c>
      <c r="B21" t="s">
        <v>10</v>
      </c>
      <c r="C21" t="s">
        <v>11</v>
      </c>
      <c r="D21" t="s">
        <v>629</v>
      </c>
      <c r="E21" t="s">
        <v>2070</v>
      </c>
      <c r="F21" t="s">
        <v>630</v>
      </c>
      <c r="G21">
        <v>5.4726368159203984</v>
      </c>
      <c r="H21">
        <v>4</v>
      </c>
      <c r="I21">
        <v>44</v>
      </c>
      <c r="J21">
        <v>1.5716422755485509E-4</v>
      </c>
      <c r="K21" t="s">
        <v>2071</v>
      </c>
    </row>
    <row r="22" spans="1:11" x14ac:dyDescent="0.35">
      <c r="A22" t="s">
        <v>420</v>
      </c>
      <c r="B22" t="s">
        <v>10</v>
      </c>
      <c r="C22" t="s">
        <v>11</v>
      </c>
      <c r="D22" t="s">
        <v>421</v>
      </c>
      <c r="E22" t="s">
        <v>2072</v>
      </c>
      <c r="F22" t="s">
        <v>423</v>
      </c>
      <c r="G22">
        <v>12.562189054726369</v>
      </c>
      <c r="H22">
        <v>2</v>
      </c>
      <c r="I22">
        <v>101</v>
      </c>
      <c r="J22">
        <v>1.6752488729529551E-4</v>
      </c>
      <c r="K22" t="s">
        <v>2073</v>
      </c>
    </row>
    <row r="23" spans="1:11" x14ac:dyDescent="0.35">
      <c r="A23" t="s">
        <v>631</v>
      </c>
      <c r="B23" t="s">
        <v>10</v>
      </c>
      <c r="C23" t="s">
        <v>11</v>
      </c>
      <c r="D23" t="s">
        <v>632</v>
      </c>
      <c r="E23" t="s">
        <v>2074</v>
      </c>
      <c r="F23" t="s">
        <v>633</v>
      </c>
      <c r="G23">
        <v>7.2139303482587067</v>
      </c>
      <c r="H23">
        <v>3</v>
      </c>
      <c r="I23">
        <v>58</v>
      </c>
      <c r="J23">
        <v>1.6752488729529551E-4</v>
      </c>
      <c r="K23" t="s">
        <v>2075</v>
      </c>
    </row>
    <row r="24" spans="1:11" x14ac:dyDescent="0.35">
      <c r="A24" t="s">
        <v>609</v>
      </c>
      <c r="B24" t="s">
        <v>10</v>
      </c>
      <c r="C24" t="s">
        <v>11</v>
      </c>
      <c r="D24" t="s">
        <v>610</v>
      </c>
      <c r="E24" t="s">
        <v>2076</v>
      </c>
      <c r="F24" t="s">
        <v>611</v>
      </c>
      <c r="G24">
        <v>6.9651741293532341</v>
      </c>
      <c r="H24">
        <v>3</v>
      </c>
      <c r="I24">
        <v>56</v>
      </c>
      <c r="J24">
        <v>1.6752488729529551E-4</v>
      </c>
      <c r="K24" t="s">
        <v>2077</v>
      </c>
    </row>
    <row r="25" spans="1:11" x14ac:dyDescent="0.35">
      <c r="A25" t="s">
        <v>39</v>
      </c>
      <c r="B25" t="s">
        <v>10</v>
      </c>
      <c r="C25" t="s">
        <v>11</v>
      </c>
      <c r="D25" t="s">
        <v>40</v>
      </c>
      <c r="E25" t="s">
        <v>2078</v>
      </c>
      <c r="F25" t="s">
        <v>42</v>
      </c>
      <c r="G25">
        <v>14.676616915422885</v>
      </c>
      <c r="H25">
        <v>2</v>
      </c>
      <c r="I25">
        <v>118</v>
      </c>
      <c r="J25">
        <v>1.6752488729529551E-4</v>
      </c>
      <c r="K25" t="s">
        <v>2079</v>
      </c>
    </row>
    <row r="26" spans="1:11" x14ac:dyDescent="0.35">
      <c r="A26" t="s">
        <v>658</v>
      </c>
      <c r="B26" t="s">
        <v>10</v>
      </c>
      <c r="C26" t="s">
        <v>11</v>
      </c>
      <c r="D26" t="s">
        <v>659</v>
      </c>
      <c r="E26" t="s">
        <v>2080</v>
      </c>
      <c r="F26" t="s">
        <v>661</v>
      </c>
      <c r="G26">
        <v>12.810945273631841</v>
      </c>
      <c r="H26">
        <v>1</v>
      </c>
      <c r="I26">
        <v>103</v>
      </c>
      <c r="J26">
        <v>2.1998435766885761E-4</v>
      </c>
      <c r="K26" t="s">
        <v>2081</v>
      </c>
    </row>
    <row r="27" spans="1:11" x14ac:dyDescent="0.35">
      <c r="A27" t="s">
        <v>1617</v>
      </c>
      <c r="B27" t="s">
        <v>10</v>
      </c>
      <c r="C27" t="s">
        <v>11</v>
      </c>
      <c r="D27" t="s">
        <v>1618</v>
      </c>
      <c r="E27" t="s">
        <v>2082</v>
      </c>
      <c r="F27" t="s">
        <v>574</v>
      </c>
      <c r="G27">
        <v>0.62189054726368165</v>
      </c>
      <c r="H27">
        <v>3</v>
      </c>
      <c r="I27">
        <v>5</v>
      </c>
      <c r="J27">
        <v>4.2067258075639548E-4</v>
      </c>
      <c r="K27" t="s">
        <v>2083</v>
      </c>
    </row>
    <row r="28" spans="1:11" x14ac:dyDescent="0.35">
      <c r="A28" t="s">
        <v>49</v>
      </c>
      <c r="B28" t="s">
        <v>10</v>
      </c>
      <c r="C28" t="s">
        <v>11</v>
      </c>
      <c r="D28" t="s">
        <v>50</v>
      </c>
      <c r="E28" t="s">
        <v>2084</v>
      </c>
      <c r="F28" t="s">
        <v>51</v>
      </c>
      <c r="G28">
        <v>43.283582089552233</v>
      </c>
      <c r="H28">
        <v>1</v>
      </c>
      <c r="I28">
        <v>348</v>
      </c>
      <c r="J28">
        <v>4.6142753769432628E-4</v>
      </c>
      <c r="K28" t="s">
        <v>2085</v>
      </c>
    </row>
    <row r="29" spans="1:11" x14ac:dyDescent="0.35">
      <c r="A29" t="s">
        <v>1633</v>
      </c>
      <c r="B29" t="s">
        <v>10</v>
      </c>
      <c r="C29" t="s">
        <v>11</v>
      </c>
      <c r="D29" t="s">
        <v>1634</v>
      </c>
      <c r="E29" t="s">
        <v>2086</v>
      </c>
      <c r="F29" t="s">
        <v>652</v>
      </c>
      <c r="G29">
        <v>0.49751243781094528</v>
      </c>
      <c r="H29">
        <v>7</v>
      </c>
      <c r="I29">
        <v>4</v>
      </c>
      <c r="J29">
        <v>1.034690667508023E-3</v>
      </c>
      <c r="K29" t="s">
        <v>2087</v>
      </c>
    </row>
    <row r="30" spans="1:11" x14ac:dyDescent="0.35">
      <c r="A30" t="s">
        <v>762</v>
      </c>
      <c r="B30" t="s">
        <v>10</v>
      </c>
      <c r="C30" t="s">
        <v>11</v>
      </c>
      <c r="D30" t="s">
        <v>763</v>
      </c>
      <c r="E30" t="s">
        <v>2086</v>
      </c>
      <c r="F30" t="s">
        <v>418</v>
      </c>
      <c r="G30">
        <v>0.49751243781094528</v>
      </c>
      <c r="H30">
        <v>2</v>
      </c>
      <c r="I30">
        <v>4</v>
      </c>
      <c r="J30">
        <v>4.6435280081258056E-3</v>
      </c>
      <c r="K30" t="s">
        <v>765</v>
      </c>
    </row>
    <row r="31" spans="1:11" x14ac:dyDescent="0.35">
      <c r="A31" t="s">
        <v>52</v>
      </c>
      <c r="B31" t="s">
        <v>10</v>
      </c>
      <c r="C31" t="s">
        <v>11</v>
      </c>
      <c r="D31" t="s">
        <v>53</v>
      </c>
      <c r="E31" t="s">
        <v>2088</v>
      </c>
      <c r="F31" t="s">
        <v>54</v>
      </c>
      <c r="G31">
        <v>2.2388059701492535</v>
      </c>
      <c r="H31">
        <v>3</v>
      </c>
      <c r="I31">
        <v>18</v>
      </c>
      <c r="J31">
        <v>5.5626308906980074E-3</v>
      </c>
      <c r="K31" t="s">
        <v>2089</v>
      </c>
    </row>
    <row r="32" spans="1:11" x14ac:dyDescent="0.35">
      <c r="A32" t="s">
        <v>379</v>
      </c>
      <c r="B32" t="s">
        <v>10</v>
      </c>
      <c r="C32" t="s">
        <v>11</v>
      </c>
      <c r="D32" t="s">
        <v>380</v>
      </c>
      <c r="E32" t="s">
        <v>2057</v>
      </c>
      <c r="F32" t="s">
        <v>382</v>
      </c>
      <c r="G32">
        <v>2.4875621890547266</v>
      </c>
      <c r="H32">
        <v>6</v>
      </c>
      <c r="I32">
        <v>20</v>
      </c>
      <c r="J32">
        <v>8.3638803816390179E-3</v>
      </c>
      <c r="K32" t="s">
        <v>2090</v>
      </c>
    </row>
    <row r="33" spans="1:11" x14ac:dyDescent="0.35">
      <c r="A33" t="s">
        <v>398</v>
      </c>
      <c r="B33" t="s">
        <v>10</v>
      </c>
      <c r="C33" t="s">
        <v>11</v>
      </c>
      <c r="D33" t="s">
        <v>399</v>
      </c>
      <c r="E33" t="s">
        <v>2055</v>
      </c>
      <c r="F33" t="s">
        <v>400</v>
      </c>
      <c r="G33">
        <v>3.9800995024875623</v>
      </c>
      <c r="H33">
        <v>4</v>
      </c>
      <c r="I33">
        <v>32</v>
      </c>
      <c r="J33">
        <v>9.0856461229589704E-3</v>
      </c>
      <c r="K33" t="s">
        <v>2091</v>
      </c>
    </row>
    <row r="34" spans="1:11" x14ac:dyDescent="0.35">
      <c r="A34" t="s">
        <v>401</v>
      </c>
      <c r="B34" t="s">
        <v>10</v>
      </c>
      <c r="C34" t="s">
        <v>11</v>
      </c>
      <c r="D34" t="s">
        <v>402</v>
      </c>
      <c r="E34" t="s">
        <v>2055</v>
      </c>
      <c r="F34" t="s">
        <v>400</v>
      </c>
      <c r="G34">
        <v>3.9800995024875623</v>
      </c>
      <c r="H34">
        <v>3</v>
      </c>
      <c r="I34">
        <v>32</v>
      </c>
      <c r="J34">
        <v>9.0856461229589704E-3</v>
      </c>
      <c r="K34" t="s">
        <v>2091</v>
      </c>
    </row>
    <row r="35" spans="1:11" x14ac:dyDescent="0.35">
      <c r="A35" t="s">
        <v>1620</v>
      </c>
      <c r="B35" t="s">
        <v>10</v>
      </c>
      <c r="C35" t="s">
        <v>11</v>
      </c>
      <c r="D35" t="s">
        <v>1621</v>
      </c>
      <c r="E35" t="s">
        <v>2092</v>
      </c>
      <c r="F35" t="s">
        <v>707</v>
      </c>
      <c r="G35">
        <v>0.37313432835820892</v>
      </c>
      <c r="H35">
        <v>6</v>
      </c>
      <c r="I35">
        <v>3</v>
      </c>
      <c r="J35">
        <v>1.2582665235717111E-2</v>
      </c>
      <c r="K35" t="s">
        <v>1623</v>
      </c>
    </row>
    <row r="36" spans="1:11" x14ac:dyDescent="0.35">
      <c r="A36" t="s">
        <v>938</v>
      </c>
      <c r="B36" t="s">
        <v>10</v>
      </c>
      <c r="C36" t="s">
        <v>11</v>
      </c>
      <c r="D36" t="s">
        <v>939</v>
      </c>
      <c r="E36" t="s">
        <v>2092</v>
      </c>
      <c r="F36" t="s">
        <v>707</v>
      </c>
      <c r="G36">
        <v>0.37313432835820892</v>
      </c>
      <c r="H36">
        <v>3</v>
      </c>
      <c r="I36">
        <v>3</v>
      </c>
      <c r="J36">
        <v>1.2582665235717111E-2</v>
      </c>
      <c r="K36" t="s">
        <v>941</v>
      </c>
    </row>
    <row r="37" spans="1:11" x14ac:dyDescent="0.35">
      <c r="A37" t="s">
        <v>2093</v>
      </c>
      <c r="B37" t="s">
        <v>10</v>
      </c>
      <c r="C37" t="s">
        <v>11</v>
      </c>
      <c r="D37" t="s">
        <v>2094</v>
      </c>
      <c r="E37" t="s">
        <v>2082</v>
      </c>
      <c r="F37" t="s">
        <v>229</v>
      </c>
      <c r="G37">
        <v>0.62189054726368165</v>
      </c>
      <c r="H37">
        <v>7</v>
      </c>
      <c r="I37">
        <v>5</v>
      </c>
      <c r="J37">
        <v>1.6833654699257471E-2</v>
      </c>
      <c r="K37" t="s">
        <v>2095</v>
      </c>
    </row>
    <row r="38" spans="1:11" x14ac:dyDescent="0.35">
      <c r="A38" t="s">
        <v>394</v>
      </c>
      <c r="B38" t="s">
        <v>10</v>
      </c>
      <c r="C38" t="s">
        <v>11</v>
      </c>
      <c r="D38" t="s">
        <v>395</v>
      </c>
      <c r="E38" t="s">
        <v>2096</v>
      </c>
      <c r="F38" t="s">
        <v>396</v>
      </c>
      <c r="G38">
        <v>3.7313432835820892</v>
      </c>
      <c r="H38">
        <v>5</v>
      </c>
      <c r="I38">
        <v>30</v>
      </c>
      <c r="J38">
        <v>1.7956206564822091E-2</v>
      </c>
      <c r="K38" t="s">
        <v>2097</v>
      </c>
    </row>
    <row r="39" spans="1:11" x14ac:dyDescent="0.35">
      <c r="A39" t="s">
        <v>1630</v>
      </c>
      <c r="B39" t="s">
        <v>10</v>
      </c>
      <c r="C39" t="s">
        <v>11</v>
      </c>
      <c r="D39" t="s">
        <v>1631</v>
      </c>
      <c r="E39" t="s">
        <v>2092</v>
      </c>
      <c r="F39" t="s">
        <v>652</v>
      </c>
      <c r="G39">
        <v>0.37313432835820892</v>
      </c>
      <c r="H39">
        <v>4</v>
      </c>
      <c r="I39">
        <v>3</v>
      </c>
      <c r="J39">
        <v>4.3062663008567523E-2</v>
      </c>
      <c r="K39" t="s">
        <v>1632</v>
      </c>
    </row>
    <row r="40" spans="1:11" x14ac:dyDescent="0.35">
      <c r="A40" t="s">
        <v>188</v>
      </c>
      <c r="B40" t="s">
        <v>10</v>
      </c>
      <c r="C40" t="s">
        <v>106</v>
      </c>
      <c r="D40" t="s">
        <v>189</v>
      </c>
      <c r="E40" t="s">
        <v>2086</v>
      </c>
      <c r="F40" t="s">
        <v>191</v>
      </c>
      <c r="G40">
        <v>0.49751243781094528</v>
      </c>
      <c r="H40">
        <v>4</v>
      </c>
      <c r="I40">
        <v>4</v>
      </c>
      <c r="J40">
        <v>1.6591333426106859E-4</v>
      </c>
      <c r="K40" t="s">
        <v>2098</v>
      </c>
    </row>
    <row r="41" spans="1:11" x14ac:dyDescent="0.35">
      <c r="A41" t="s">
        <v>430</v>
      </c>
      <c r="B41" t="s">
        <v>10</v>
      </c>
      <c r="C41" t="s">
        <v>106</v>
      </c>
      <c r="D41" t="s">
        <v>431</v>
      </c>
      <c r="E41" t="s">
        <v>2045</v>
      </c>
      <c r="F41" t="s">
        <v>433</v>
      </c>
      <c r="G41">
        <v>1.4925373134328357</v>
      </c>
      <c r="H41">
        <v>4</v>
      </c>
      <c r="I41">
        <v>12</v>
      </c>
      <c r="J41">
        <v>1.9271363233058439E-4</v>
      </c>
      <c r="K41" t="s">
        <v>2099</v>
      </c>
    </row>
    <row r="42" spans="1:11" x14ac:dyDescent="0.35">
      <c r="A42" t="s">
        <v>178</v>
      </c>
      <c r="B42" t="s">
        <v>10</v>
      </c>
      <c r="C42" t="s">
        <v>106</v>
      </c>
      <c r="D42" t="s">
        <v>179</v>
      </c>
      <c r="E42" t="s">
        <v>2100</v>
      </c>
      <c r="F42" t="s">
        <v>181</v>
      </c>
      <c r="G42">
        <v>0.87064676616915426</v>
      </c>
      <c r="H42">
        <v>3</v>
      </c>
      <c r="I42">
        <v>7</v>
      </c>
      <c r="J42">
        <v>2.1998435766885761E-4</v>
      </c>
      <c r="K42" t="s">
        <v>2101</v>
      </c>
    </row>
    <row r="43" spans="1:11" x14ac:dyDescent="0.35">
      <c r="A43" t="s">
        <v>435</v>
      </c>
      <c r="B43" t="s">
        <v>10</v>
      </c>
      <c r="C43" t="s">
        <v>106</v>
      </c>
      <c r="D43" t="s">
        <v>436</v>
      </c>
      <c r="E43" t="s">
        <v>2051</v>
      </c>
      <c r="F43" t="s">
        <v>438</v>
      </c>
      <c r="G43">
        <v>3.6069651741293534</v>
      </c>
      <c r="H43">
        <v>4</v>
      </c>
      <c r="I43">
        <v>29</v>
      </c>
      <c r="J43">
        <v>2.1998435766885761E-4</v>
      </c>
      <c r="K43" t="s">
        <v>2102</v>
      </c>
    </row>
    <row r="44" spans="1:11" x14ac:dyDescent="0.35">
      <c r="A44" t="s">
        <v>426</v>
      </c>
      <c r="B44" t="s">
        <v>10</v>
      </c>
      <c r="C44" t="s">
        <v>106</v>
      </c>
      <c r="D44" t="s">
        <v>427</v>
      </c>
      <c r="E44" t="s">
        <v>2103</v>
      </c>
      <c r="F44" t="s">
        <v>428</v>
      </c>
      <c r="G44">
        <v>5.5970149253731343</v>
      </c>
      <c r="H44">
        <v>3</v>
      </c>
      <c r="I44">
        <v>45</v>
      </c>
      <c r="J44">
        <v>2.3677769729993779E-4</v>
      </c>
      <c r="K44" t="s">
        <v>2104</v>
      </c>
    </row>
    <row r="45" spans="1:11" x14ac:dyDescent="0.35">
      <c r="A45" t="s">
        <v>804</v>
      </c>
      <c r="B45" t="s">
        <v>10</v>
      </c>
      <c r="C45" t="s">
        <v>106</v>
      </c>
      <c r="D45" t="s">
        <v>805</v>
      </c>
      <c r="E45" t="s">
        <v>2105</v>
      </c>
      <c r="F45" t="s">
        <v>807</v>
      </c>
      <c r="G45">
        <v>18.53233830845771</v>
      </c>
      <c r="H45">
        <v>2</v>
      </c>
      <c r="I45">
        <v>149</v>
      </c>
      <c r="J45">
        <v>2.792882768640274E-4</v>
      </c>
      <c r="K45" t="s">
        <v>2106</v>
      </c>
    </row>
    <row r="46" spans="1:11" x14ac:dyDescent="0.35">
      <c r="A46" t="s">
        <v>809</v>
      </c>
      <c r="B46" t="s">
        <v>10</v>
      </c>
      <c r="C46" t="s">
        <v>106</v>
      </c>
      <c r="D46" t="s">
        <v>810</v>
      </c>
      <c r="E46" t="s">
        <v>2105</v>
      </c>
      <c r="F46" t="s">
        <v>811</v>
      </c>
      <c r="G46">
        <v>18.53233830845771</v>
      </c>
      <c r="H46">
        <v>2</v>
      </c>
      <c r="I46">
        <v>149</v>
      </c>
      <c r="J46">
        <v>3.3315009921623581E-4</v>
      </c>
      <c r="K46" t="s">
        <v>2106</v>
      </c>
    </row>
    <row r="47" spans="1:11" x14ac:dyDescent="0.35">
      <c r="A47" t="s">
        <v>1072</v>
      </c>
      <c r="B47" t="s">
        <v>10</v>
      </c>
      <c r="C47" t="s">
        <v>106</v>
      </c>
      <c r="D47" t="s">
        <v>1073</v>
      </c>
      <c r="E47" t="s">
        <v>2107</v>
      </c>
      <c r="F47" t="s">
        <v>1075</v>
      </c>
      <c r="G47">
        <v>48.383084577114424</v>
      </c>
      <c r="H47">
        <v>1</v>
      </c>
      <c r="I47">
        <v>389</v>
      </c>
      <c r="J47">
        <v>4.6495348544932239E-4</v>
      </c>
      <c r="K47" t="s">
        <v>2108</v>
      </c>
    </row>
    <row r="48" spans="1:11" x14ac:dyDescent="0.35">
      <c r="A48" t="s">
        <v>813</v>
      </c>
      <c r="B48" t="s">
        <v>10</v>
      </c>
      <c r="C48" t="s">
        <v>106</v>
      </c>
      <c r="D48" t="s">
        <v>814</v>
      </c>
      <c r="E48" t="s">
        <v>2100</v>
      </c>
      <c r="F48" t="s">
        <v>815</v>
      </c>
      <c r="G48">
        <v>0.87064676616915426</v>
      </c>
      <c r="H48">
        <v>2</v>
      </c>
      <c r="I48">
        <v>7</v>
      </c>
      <c r="J48">
        <v>1.125610743677152E-3</v>
      </c>
      <c r="K48" t="s">
        <v>2109</v>
      </c>
    </row>
    <row r="49" spans="1:11" x14ac:dyDescent="0.35">
      <c r="A49" t="s">
        <v>183</v>
      </c>
      <c r="B49" t="s">
        <v>10</v>
      </c>
      <c r="C49" t="s">
        <v>106</v>
      </c>
      <c r="D49" t="s">
        <v>184</v>
      </c>
      <c r="E49" t="s">
        <v>2110</v>
      </c>
      <c r="F49" t="s">
        <v>186</v>
      </c>
      <c r="G49">
        <v>15.17412935323383</v>
      </c>
      <c r="H49">
        <v>2</v>
      </c>
      <c r="I49">
        <v>122</v>
      </c>
      <c r="J49">
        <v>1.020907406110682E-2</v>
      </c>
      <c r="K49" t="s">
        <v>2111</v>
      </c>
    </row>
    <row r="50" spans="1:11" x14ac:dyDescent="0.35">
      <c r="A50" t="s">
        <v>692</v>
      </c>
      <c r="B50" t="s">
        <v>10</v>
      </c>
      <c r="C50" t="s">
        <v>106</v>
      </c>
      <c r="D50" t="s">
        <v>693</v>
      </c>
      <c r="E50" t="s">
        <v>2055</v>
      </c>
      <c r="F50" t="s">
        <v>694</v>
      </c>
      <c r="G50">
        <v>3.9800995024875623</v>
      </c>
      <c r="H50">
        <v>6</v>
      </c>
      <c r="I50">
        <v>32</v>
      </c>
      <c r="J50">
        <v>1.3650099818322881E-2</v>
      </c>
      <c r="K50" t="s">
        <v>2112</v>
      </c>
    </row>
    <row r="51" spans="1:11" x14ac:dyDescent="0.35">
      <c r="A51" t="s">
        <v>2113</v>
      </c>
      <c r="B51" t="s">
        <v>10</v>
      </c>
      <c r="C51" t="s">
        <v>106</v>
      </c>
      <c r="D51" t="s">
        <v>2114</v>
      </c>
      <c r="E51" t="s">
        <v>2115</v>
      </c>
      <c r="F51" t="s">
        <v>2116</v>
      </c>
      <c r="G51">
        <v>0</v>
      </c>
      <c r="H51">
        <v>3</v>
      </c>
      <c r="I51">
        <v>0</v>
      </c>
      <c r="J51">
        <v>1.535218715348261E-2</v>
      </c>
    </row>
    <row r="52" spans="1:11" x14ac:dyDescent="0.35">
      <c r="A52" t="s">
        <v>1684</v>
      </c>
      <c r="B52" t="s">
        <v>111</v>
      </c>
      <c r="C52" t="s">
        <v>11</v>
      </c>
      <c r="D52" t="s">
        <v>1685</v>
      </c>
      <c r="E52" t="s">
        <v>2100</v>
      </c>
      <c r="F52" t="s">
        <v>331</v>
      </c>
      <c r="G52">
        <v>0.87064676616915426</v>
      </c>
      <c r="H52">
        <v>4</v>
      </c>
      <c r="I52">
        <v>7</v>
      </c>
      <c r="J52">
        <v>3.2696733686299133E-5</v>
      </c>
      <c r="K52" t="s">
        <v>1687</v>
      </c>
    </row>
    <row r="53" spans="1:11" x14ac:dyDescent="0.35">
      <c r="A53" t="s">
        <v>1219</v>
      </c>
      <c r="B53" t="s">
        <v>111</v>
      </c>
      <c r="C53" t="s">
        <v>11</v>
      </c>
      <c r="D53" t="s">
        <v>1220</v>
      </c>
      <c r="E53" t="s">
        <v>2117</v>
      </c>
      <c r="F53" t="s">
        <v>1221</v>
      </c>
      <c r="G53">
        <v>1.3681592039800996</v>
      </c>
      <c r="H53">
        <v>4</v>
      </c>
      <c r="I53">
        <v>11</v>
      </c>
      <c r="J53">
        <v>3.2696733686299133E-5</v>
      </c>
      <c r="K53" t="s">
        <v>2118</v>
      </c>
    </row>
    <row r="54" spans="1:11" x14ac:dyDescent="0.35">
      <c r="A54" t="s">
        <v>1693</v>
      </c>
      <c r="B54" t="s">
        <v>111</v>
      </c>
      <c r="C54" t="s">
        <v>11</v>
      </c>
      <c r="D54" t="s">
        <v>1694</v>
      </c>
      <c r="E54" t="s">
        <v>2047</v>
      </c>
      <c r="F54" t="s">
        <v>1696</v>
      </c>
      <c r="G54">
        <v>1.2437810945273633</v>
      </c>
      <c r="H54">
        <v>2</v>
      </c>
      <c r="I54">
        <v>10</v>
      </c>
      <c r="J54">
        <v>4.3470440668691047E-5</v>
      </c>
      <c r="K54" t="s">
        <v>1697</v>
      </c>
    </row>
    <row r="55" spans="1:11" x14ac:dyDescent="0.35">
      <c r="A55" t="s">
        <v>1652</v>
      </c>
      <c r="B55" t="s">
        <v>111</v>
      </c>
      <c r="C55" t="s">
        <v>11</v>
      </c>
      <c r="D55" t="s">
        <v>1653</v>
      </c>
      <c r="E55" t="s">
        <v>2119</v>
      </c>
      <c r="F55" t="s">
        <v>76</v>
      </c>
      <c r="G55">
        <v>2.7363184079601992</v>
      </c>
      <c r="H55">
        <v>3</v>
      </c>
      <c r="I55">
        <v>22</v>
      </c>
      <c r="J55">
        <v>4.3470440668691047E-5</v>
      </c>
      <c r="K55" t="s">
        <v>2120</v>
      </c>
    </row>
    <row r="56" spans="1:11" x14ac:dyDescent="0.35">
      <c r="A56" t="s">
        <v>1224</v>
      </c>
      <c r="B56" t="s">
        <v>111</v>
      </c>
      <c r="C56" t="s">
        <v>11</v>
      </c>
      <c r="D56" t="s">
        <v>1225</v>
      </c>
      <c r="E56" t="s">
        <v>2121</v>
      </c>
      <c r="F56" t="s">
        <v>342</v>
      </c>
      <c r="G56">
        <v>1.9900497512437811</v>
      </c>
      <c r="H56">
        <v>2</v>
      </c>
      <c r="I56">
        <v>16</v>
      </c>
      <c r="J56">
        <v>4.3470440668691047E-5</v>
      </c>
      <c r="K56" t="s">
        <v>2122</v>
      </c>
    </row>
    <row r="57" spans="1:11" x14ac:dyDescent="0.35">
      <c r="A57" t="s">
        <v>1226</v>
      </c>
      <c r="B57" t="s">
        <v>111</v>
      </c>
      <c r="C57" t="s">
        <v>11</v>
      </c>
      <c r="D57" t="s">
        <v>1227</v>
      </c>
      <c r="E57" t="s">
        <v>2123</v>
      </c>
      <c r="F57" t="s">
        <v>1229</v>
      </c>
      <c r="G57">
        <v>2.3631840796019898</v>
      </c>
      <c r="H57">
        <v>3</v>
      </c>
      <c r="I57">
        <v>19</v>
      </c>
      <c r="J57">
        <v>4.3470440668691047E-5</v>
      </c>
      <c r="K57" t="s">
        <v>2124</v>
      </c>
    </row>
    <row r="58" spans="1:11" x14ac:dyDescent="0.35">
      <c r="A58" t="s">
        <v>1698</v>
      </c>
      <c r="B58" t="s">
        <v>111</v>
      </c>
      <c r="C58" t="s">
        <v>11</v>
      </c>
      <c r="D58" t="s">
        <v>1699</v>
      </c>
      <c r="E58" t="s">
        <v>2119</v>
      </c>
      <c r="F58" t="s">
        <v>1700</v>
      </c>
      <c r="G58">
        <v>2.7363184079601992</v>
      </c>
      <c r="H58">
        <v>4</v>
      </c>
      <c r="I58">
        <v>22</v>
      </c>
      <c r="J58">
        <v>4.3470440668691047E-5</v>
      </c>
      <c r="K58" t="s">
        <v>2125</v>
      </c>
    </row>
    <row r="59" spans="1:11" x14ac:dyDescent="0.35">
      <c r="A59" t="s">
        <v>1674</v>
      </c>
      <c r="B59" t="s">
        <v>111</v>
      </c>
      <c r="C59" t="s">
        <v>11</v>
      </c>
      <c r="D59" t="s">
        <v>1675</v>
      </c>
      <c r="E59" t="s">
        <v>2126</v>
      </c>
      <c r="F59" t="s">
        <v>1676</v>
      </c>
      <c r="G59">
        <v>3.1094527363184081</v>
      </c>
      <c r="H59">
        <v>4</v>
      </c>
      <c r="I59">
        <v>25</v>
      </c>
      <c r="J59">
        <v>4.3470440668691047E-5</v>
      </c>
      <c r="K59" t="s">
        <v>2127</v>
      </c>
    </row>
    <row r="60" spans="1:11" x14ac:dyDescent="0.35">
      <c r="A60" t="s">
        <v>1670</v>
      </c>
      <c r="B60" t="s">
        <v>111</v>
      </c>
      <c r="C60" t="s">
        <v>11</v>
      </c>
      <c r="D60" t="s">
        <v>1671</v>
      </c>
      <c r="E60" t="s">
        <v>2128</v>
      </c>
      <c r="F60" t="s">
        <v>1672</v>
      </c>
      <c r="G60">
        <v>2.9850746268656714</v>
      </c>
      <c r="H60">
        <v>3</v>
      </c>
      <c r="I60">
        <v>24</v>
      </c>
      <c r="J60">
        <v>4.3470440668691047E-5</v>
      </c>
      <c r="K60" t="s">
        <v>2129</v>
      </c>
    </row>
    <row r="61" spans="1:11" x14ac:dyDescent="0.35">
      <c r="A61" t="s">
        <v>1660</v>
      </c>
      <c r="B61" t="s">
        <v>111</v>
      </c>
      <c r="C61" t="s">
        <v>11</v>
      </c>
      <c r="D61" t="s">
        <v>1661</v>
      </c>
      <c r="E61" t="s">
        <v>2119</v>
      </c>
      <c r="F61" t="s">
        <v>113</v>
      </c>
      <c r="G61">
        <v>2.7363184079601992</v>
      </c>
      <c r="H61">
        <v>5</v>
      </c>
      <c r="I61">
        <v>22</v>
      </c>
      <c r="J61">
        <v>6.2256011750611221E-5</v>
      </c>
      <c r="K61" t="s">
        <v>2125</v>
      </c>
    </row>
    <row r="62" spans="1:11" x14ac:dyDescent="0.35">
      <c r="A62" t="s">
        <v>841</v>
      </c>
      <c r="B62" t="s">
        <v>111</v>
      </c>
      <c r="C62" t="s">
        <v>11</v>
      </c>
      <c r="D62" t="s">
        <v>842</v>
      </c>
      <c r="E62" t="s">
        <v>2082</v>
      </c>
      <c r="F62" t="s">
        <v>418</v>
      </c>
      <c r="G62">
        <v>0.62189054726368165</v>
      </c>
      <c r="H62">
        <v>4</v>
      </c>
      <c r="I62">
        <v>5</v>
      </c>
      <c r="J62">
        <v>8.0711701890416224E-5</v>
      </c>
      <c r="K62" t="s">
        <v>2130</v>
      </c>
    </row>
    <row r="63" spans="1:11" x14ac:dyDescent="0.35">
      <c r="A63" t="s">
        <v>1680</v>
      </c>
      <c r="B63" t="s">
        <v>111</v>
      </c>
      <c r="C63" t="s">
        <v>11</v>
      </c>
      <c r="D63" t="s">
        <v>1681</v>
      </c>
      <c r="E63" t="s">
        <v>2131</v>
      </c>
      <c r="F63" t="s">
        <v>80</v>
      </c>
      <c r="G63">
        <v>2.8606965174129355</v>
      </c>
      <c r="H63">
        <v>2</v>
      </c>
      <c r="I63">
        <v>23</v>
      </c>
      <c r="J63">
        <v>8.0711701890416224E-5</v>
      </c>
      <c r="K63" t="s">
        <v>2132</v>
      </c>
    </row>
    <row r="64" spans="1:11" x14ac:dyDescent="0.35">
      <c r="A64" t="s">
        <v>1231</v>
      </c>
      <c r="B64" t="s">
        <v>111</v>
      </c>
      <c r="C64" t="s">
        <v>11</v>
      </c>
      <c r="D64" t="s">
        <v>1232</v>
      </c>
      <c r="E64" t="s">
        <v>2100</v>
      </c>
      <c r="F64" t="s">
        <v>229</v>
      </c>
      <c r="G64">
        <v>0.87064676616915426</v>
      </c>
      <c r="H64">
        <v>5</v>
      </c>
      <c r="I64">
        <v>7</v>
      </c>
      <c r="J64">
        <v>8.0711701890416224E-5</v>
      </c>
      <c r="K64" t="s">
        <v>2133</v>
      </c>
    </row>
    <row r="65" spans="1:11" x14ac:dyDescent="0.35">
      <c r="A65" t="s">
        <v>1688</v>
      </c>
      <c r="B65" t="s">
        <v>111</v>
      </c>
      <c r="C65" t="s">
        <v>11</v>
      </c>
      <c r="D65" t="s">
        <v>1689</v>
      </c>
      <c r="E65" t="s">
        <v>2134</v>
      </c>
      <c r="F65" t="s">
        <v>1691</v>
      </c>
      <c r="G65">
        <v>6.8407960199004965</v>
      </c>
      <c r="H65">
        <v>2</v>
      </c>
      <c r="I65">
        <v>55</v>
      </c>
      <c r="J65">
        <v>8.0711701890416224E-5</v>
      </c>
      <c r="K65" t="s">
        <v>2135</v>
      </c>
    </row>
    <row r="66" spans="1:11" x14ac:dyDescent="0.35">
      <c r="A66" t="s">
        <v>199</v>
      </c>
      <c r="B66" t="s">
        <v>111</v>
      </c>
      <c r="C66" t="s">
        <v>11</v>
      </c>
      <c r="D66" t="s">
        <v>200</v>
      </c>
      <c r="E66" t="s">
        <v>2136</v>
      </c>
      <c r="F66" t="s">
        <v>201</v>
      </c>
      <c r="G66">
        <v>6.5920398009950256</v>
      </c>
      <c r="H66">
        <v>2</v>
      </c>
      <c r="I66">
        <v>53</v>
      </c>
      <c r="J66">
        <v>9.1889954649565061E-5</v>
      </c>
      <c r="K66" t="s">
        <v>2137</v>
      </c>
    </row>
    <row r="67" spans="1:11" x14ac:dyDescent="0.35">
      <c r="A67" t="s">
        <v>828</v>
      </c>
      <c r="B67" t="s">
        <v>111</v>
      </c>
      <c r="C67" t="s">
        <v>11</v>
      </c>
      <c r="D67" t="s">
        <v>829</v>
      </c>
      <c r="E67" t="s">
        <v>2047</v>
      </c>
      <c r="F67" t="s">
        <v>345</v>
      </c>
      <c r="G67">
        <v>1.2437810945273633</v>
      </c>
      <c r="H67">
        <v>3</v>
      </c>
      <c r="I67">
        <v>10</v>
      </c>
      <c r="J67">
        <v>1.5354254377865359E-4</v>
      </c>
      <c r="K67" t="s">
        <v>2138</v>
      </c>
    </row>
    <row r="68" spans="1:11" x14ac:dyDescent="0.35">
      <c r="A68" t="s">
        <v>321</v>
      </c>
      <c r="B68" t="s">
        <v>111</v>
      </c>
      <c r="C68" t="s">
        <v>11</v>
      </c>
      <c r="D68" t="s">
        <v>322</v>
      </c>
      <c r="E68" t="s">
        <v>2139</v>
      </c>
      <c r="F68" t="s">
        <v>323</v>
      </c>
      <c r="G68">
        <v>37.313432835820898</v>
      </c>
      <c r="H68">
        <v>2</v>
      </c>
      <c r="I68">
        <v>300</v>
      </c>
      <c r="J68">
        <v>1.5354254377865359E-4</v>
      </c>
      <c r="K68" t="s">
        <v>2140</v>
      </c>
    </row>
    <row r="69" spans="1:11" x14ac:dyDescent="0.35">
      <c r="A69" t="s">
        <v>316</v>
      </c>
      <c r="B69" t="s">
        <v>111</v>
      </c>
      <c r="C69" t="s">
        <v>11</v>
      </c>
      <c r="D69" t="s">
        <v>317</v>
      </c>
      <c r="E69" t="s">
        <v>2141</v>
      </c>
      <c r="F69" t="s">
        <v>319</v>
      </c>
      <c r="G69">
        <v>36.940298507462686</v>
      </c>
      <c r="H69">
        <v>3</v>
      </c>
      <c r="I69">
        <v>297</v>
      </c>
      <c r="J69">
        <v>1.6866243644313251E-4</v>
      </c>
      <c r="K69" t="s">
        <v>2142</v>
      </c>
    </row>
    <row r="70" spans="1:11" x14ac:dyDescent="0.35">
      <c r="A70" t="s">
        <v>1747</v>
      </c>
      <c r="B70" t="s">
        <v>111</v>
      </c>
      <c r="C70" t="s">
        <v>11</v>
      </c>
      <c r="D70" t="s">
        <v>1748</v>
      </c>
      <c r="E70" t="s">
        <v>2143</v>
      </c>
      <c r="F70" t="s">
        <v>1019</v>
      </c>
      <c r="G70">
        <v>0.74626865671641784</v>
      </c>
      <c r="H70">
        <v>2</v>
      </c>
      <c r="I70">
        <v>6</v>
      </c>
      <c r="J70">
        <v>1.6866243644313251E-4</v>
      </c>
      <c r="K70" t="s">
        <v>2144</v>
      </c>
    </row>
    <row r="71" spans="1:11" x14ac:dyDescent="0.35">
      <c r="A71" t="s">
        <v>555</v>
      </c>
      <c r="B71" t="s">
        <v>111</v>
      </c>
      <c r="C71" t="s">
        <v>11</v>
      </c>
      <c r="D71" t="s">
        <v>556</v>
      </c>
      <c r="E71" t="s">
        <v>2121</v>
      </c>
      <c r="F71" t="s">
        <v>557</v>
      </c>
      <c r="G71">
        <v>1.9900497512437811</v>
      </c>
      <c r="H71">
        <v>3</v>
      </c>
      <c r="I71">
        <v>16</v>
      </c>
      <c r="J71">
        <v>2.2199730457425019E-4</v>
      </c>
      <c r="K71" t="s">
        <v>2145</v>
      </c>
    </row>
    <row r="72" spans="1:11" x14ac:dyDescent="0.35">
      <c r="A72" t="s">
        <v>832</v>
      </c>
      <c r="B72" t="s">
        <v>111</v>
      </c>
      <c r="C72" t="s">
        <v>11</v>
      </c>
      <c r="D72" t="s">
        <v>833</v>
      </c>
      <c r="E72" t="s">
        <v>2117</v>
      </c>
      <c r="F72" t="s">
        <v>834</v>
      </c>
      <c r="G72">
        <v>1.3681592039800996</v>
      </c>
      <c r="H72">
        <v>2</v>
      </c>
      <c r="I72">
        <v>11</v>
      </c>
      <c r="J72">
        <v>2.5545706507349082E-4</v>
      </c>
      <c r="K72" t="s">
        <v>2146</v>
      </c>
    </row>
    <row r="73" spans="1:11" x14ac:dyDescent="0.35">
      <c r="A73" t="s">
        <v>563</v>
      </c>
      <c r="B73" t="s">
        <v>111</v>
      </c>
      <c r="C73" t="s">
        <v>11</v>
      </c>
      <c r="D73" t="s">
        <v>564</v>
      </c>
      <c r="E73" t="s">
        <v>2121</v>
      </c>
      <c r="F73" t="s">
        <v>565</v>
      </c>
      <c r="G73">
        <v>1.9900497512437811</v>
      </c>
      <c r="H73">
        <v>2</v>
      </c>
      <c r="I73">
        <v>16</v>
      </c>
      <c r="J73">
        <v>2.8825305945803532E-4</v>
      </c>
      <c r="K73" t="s">
        <v>2145</v>
      </c>
    </row>
    <row r="74" spans="1:11" x14ac:dyDescent="0.35">
      <c r="A74" t="s">
        <v>1717</v>
      </c>
      <c r="B74" t="s">
        <v>111</v>
      </c>
      <c r="C74" t="s">
        <v>11</v>
      </c>
      <c r="D74" t="s">
        <v>1718</v>
      </c>
      <c r="E74" t="s">
        <v>2082</v>
      </c>
      <c r="F74" t="s">
        <v>580</v>
      </c>
      <c r="G74">
        <v>0.62189054726368165</v>
      </c>
      <c r="H74">
        <v>4</v>
      </c>
      <c r="I74">
        <v>5</v>
      </c>
      <c r="J74">
        <v>5.6229551883542469E-4</v>
      </c>
      <c r="K74" t="s">
        <v>2147</v>
      </c>
    </row>
    <row r="75" spans="1:11" x14ac:dyDescent="0.35">
      <c r="A75" t="s">
        <v>1725</v>
      </c>
      <c r="B75" t="s">
        <v>111</v>
      </c>
      <c r="C75" t="s">
        <v>11</v>
      </c>
      <c r="D75" t="s">
        <v>1726</v>
      </c>
      <c r="E75" t="s">
        <v>2100</v>
      </c>
      <c r="F75" t="s">
        <v>388</v>
      </c>
      <c r="G75">
        <v>0.87064676616915426</v>
      </c>
      <c r="H75">
        <v>3</v>
      </c>
      <c r="I75">
        <v>7</v>
      </c>
      <c r="J75">
        <v>1.984881845526071E-3</v>
      </c>
      <c r="K75" t="s">
        <v>1687</v>
      </c>
    </row>
    <row r="76" spans="1:11" x14ac:dyDescent="0.35">
      <c r="A76" t="s">
        <v>1667</v>
      </c>
      <c r="B76" t="s">
        <v>111</v>
      </c>
      <c r="C76" t="s">
        <v>11</v>
      </c>
      <c r="D76" t="s">
        <v>1668</v>
      </c>
      <c r="E76" t="s">
        <v>2086</v>
      </c>
      <c r="F76" t="s">
        <v>418</v>
      </c>
      <c r="G76">
        <v>0.49751243781094528</v>
      </c>
      <c r="H76">
        <v>2</v>
      </c>
      <c r="I76">
        <v>4</v>
      </c>
      <c r="J76">
        <v>1.984881845526071E-3</v>
      </c>
      <c r="K76" t="s">
        <v>2148</v>
      </c>
    </row>
    <row r="77" spans="1:11" x14ac:dyDescent="0.35">
      <c r="A77" t="s">
        <v>1733</v>
      </c>
      <c r="B77" t="s">
        <v>111</v>
      </c>
      <c r="C77" t="s">
        <v>11</v>
      </c>
      <c r="D77" t="s">
        <v>1734</v>
      </c>
      <c r="E77" t="s">
        <v>2092</v>
      </c>
      <c r="F77" t="s">
        <v>707</v>
      </c>
      <c r="G77">
        <v>0.37313432835820892</v>
      </c>
      <c r="H77">
        <v>4</v>
      </c>
      <c r="I77">
        <v>3</v>
      </c>
      <c r="J77">
        <v>5.8915542666984292E-3</v>
      </c>
      <c r="K77" t="s">
        <v>1735</v>
      </c>
    </row>
    <row r="78" spans="1:11" x14ac:dyDescent="0.35">
      <c r="A78" t="s">
        <v>1730</v>
      </c>
      <c r="B78" t="s">
        <v>111</v>
      </c>
      <c r="C78" t="s">
        <v>11</v>
      </c>
      <c r="D78" t="s">
        <v>1731</v>
      </c>
      <c r="E78" t="s">
        <v>2092</v>
      </c>
      <c r="F78" t="s">
        <v>707</v>
      </c>
      <c r="G78">
        <v>0.37313432835820892</v>
      </c>
      <c r="H78">
        <v>2</v>
      </c>
      <c r="I78">
        <v>3</v>
      </c>
      <c r="J78">
        <v>5.8915542666984292E-3</v>
      </c>
      <c r="K78" t="s">
        <v>1732</v>
      </c>
    </row>
    <row r="79" spans="1:11" x14ac:dyDescent="0.35">
      <c r="A79" t="s">
        <v>1736</v>
      </c>
      <c r="B79" t="s">
        <v>111</v>
      </c>
      <c r="C79" t="s">
        <v>11</v>
      </c>
      <c r="D79" t="s">
        <v>1737</v>
      </c>
      <c r="E79" t="s">
        <v>2092</v>
      </c>
      <c r="F79" t="s">
        <v>707</v>
      </c>
      <c r="G79">
        <v>0.37313432835820892</v>
      </c>
      <c r="H79">
        <v>5</v>
      </c>
      <c r="I79">
        <v>3</v>
      </c>
      <c r="J79">
        <v>5.8915542666984292E-3</v>
      </c>
      <c r="K79" t="s">
        <v>1735</v>
      </c>
    </row>
    <row r="80" spans="1:11" x14ac:dyDescent="0.35">
      <c r="A80" t="s">
        <v>337</v>
      </c>
      <c r="B80" t="s">
        <v>111</v>
      </c>
      <c r="C80" t="s">
        <v>11</v>
      </c>
      <c r="D80" t="s">
        <v>338</v>
      </c>
      <c r="E80" t="s">
        <v>2100</v>
      </c>
      <c r="F80" t="s">
        <v>339</v>
      </c>
      <c r="G80">
        <v>0.87064676616915426</v>
      </c>
      <c r="H80">
        <v>5</v>
      </c>
      <c r="I80">
        <v>7</v>
      </c>
      <c r="J80">
        <v>1.7498228747735781E-2</v>
      </c>
      <c r="K80" t="s">
        <v>2149</v>
      </c>
    </row>
    <row r="81" spans="1:11" x14ac:dyDescent="0.35">
      <c r="A81" t="s">
        <v>1656</v>
      </c>
      <c r="B81" t="s">
        <v>111</v>
      </c>
      <c r="C81" t="s">
        <v>11</v>
      </c>
      <c r="D81" t="s">
        <v>1657</v>
      </c>
      <c r="E81" t="s">
        <v>2143</v>
      </c>
      <c r="F81" t="s">
        <v>1221</v>
      </c>
      <c r="G81">
        <v>0.74626865671641784</v>
      </c>
      <c r="H81">
        <v>4</v>
      </c>
      <c r="I81">
        <v>6</v>
      </c>
      <c r="J81">
        <v>2.00045459882069E-2</v>
      </c>
      <c r="K81" t="s">
        <v>2150</v>
      </c>
    </row>
    <row r="82" spans="1:11" x14ac:dyDescent="0.35">
      <c r="A82" t="s">
        <v>1740</v>
      </c>
      <c r="B82" t="s">
        <v>111</v>
      </c>
      <c r="C82" t="s">
        <v>11</v>
      </c>
      <c r="D82" t="s">
        <v>1741</v>
      </c>
      <c r="E82" t="s">
        <v>2092</v>
      </c>
      <c r="F82" t="s">
        <v>652</v>
      </c>
      <c r="G82">
        <v>0.37313432835820892</v>
      </c>
      <c r="H82">
        <v>4</v>
      </c>
      <c r="I82">
        <v>3</v>
      </c>
      <c r="J82">
        <v>2.0366806094961162E-2</v>
      </c>
      <c r="K82" t="s">
        <v>1632</v>
      </c>
    </row>
    <row r="83" spans="1:11" x14ac:dyDescent="0.35">
      <c r="A83" t="s">
        <v>340</v>
      </c>
      <c r="B83" t="s">
        <v>111</v>
      </c>
      <c r="C83" t="s">
        <v>11</v>
      </c>
      <c r="D83" t="s">
        <v>341</v>
      </c>
      <c r="E83" t="s">
        <v>2100</v>
      </c>
      <c r="F83" t="s">
        <v>342</v>
      </c>
      <c r="G83">
        <v>0.87064676616915426</v>
      </c>
      <c r="H83">
        <v>4</v>
      </c>
      <c r="I83">
        <v>7</v>
      </c>
      <c r="J83">
        <v>2.1029319464086309E-2</v>
      </c>
      <c r="K83" t="s">
        <v>2149</v>
      </c>
    </row>
    <row r="84" spans="1:11" x14ac:dyDescent="0.35">
      <c r="A84" t="s">
        <v>1742</v>
      </c>
      <c r="B84" t="s">
        <v>111</v>
      </c>
      <c r="C84" t="s">
        <v>11</v>
      </c>
      <c r="D84" t="s">
        <v>1743</v>
      </c>
      <c r="E84" t="s">
        <v>2151</v>
      </c>
      <c r="F84" t="s">
        <v>1745</v>
      </c>
      <c r="G84">
        <v>5.8457711442786069</v>
      </c>
      <c r="H84">
        <v>3</v>
      </c>
      <c r="I84">
        <v>47</v>
      </c>
      <c r="J84">
        <v>2.1029319464086309E-2</v>
      </c>
      <c r="K84" t="s">
        <v>2152</v>
      </c>
    </row>
    <row r="85" spans="1:11" x14ac:dyDescent="0.35">
      <c r="A85" t="s">
        <v>1713</v>
      </c>
      <c r="B85" t="s">
        <v>111</v>
      </c>
      <c r="C85" t="s">
        <v>11</v>
      </c>
      <c r="D85" t="s">
        <v>1714</v>
      </c>
      <c r="E85" t="s">
        <v>2082</v>
      </c>
      <c r="F85" t="s">
        <v>838</v>
      </c>
      <c r="G85">
        <v>0.62189054726368165</v>
      </c>
      <c r="H85">
        <v>5</v>
      </c>
      <c r="I85">
        <v>5</v>
      </c>
      <c r="J85">
        <v>2.418587747480147E-2</v>
      </c>
      <c r="K85" t="s">
        <v>2153</v>
      </c>
    </row>
    <row r="86" spans="1:11" x14ac:dyDescent="0.35">
      <c r="A86" t="s">
        <v>1711</v>
      </c>
      <c r="B86" t="s">
        <v>111</v>
      </c>
      <c r="C86" t="s">
        <v>11</v>
      </c>
      <c r="D86" t="s">
        <v>1712</v>
      </c>
      <c r="E86" t="s">
        <v>2082</v>
      </c>
      <c r="F86" t="s">
        <v>838</v>
      </c>
      <c r="G86">
        <v>0.62189054726368165</v>
      </c>
      <c r="H86">
        <v>6</v>
      </c>
      <c r="I86">
        <v>5</v>
      </c>
      <c r="J86">
        <v>2.418587747480147E-2</v>
      </c>
      <c r="K86" t="s">
        <v>2153</v>
      </c>
    </row>
    <row r="87" spans="1:11" x14ac:dyDescent="0.35">
      <c r="A87" t="s">
        <v>835</v>
      </c>
      <c r="B87" t="s">
        <v>111</v>
      </c>
      <c r="C87" t="s">
        <v>11</v>
      </c>
      <c r="D87" t="s">
        <v>836</v>
      </c>
      <c r="E87" t="s">
        <v>2082</v>
      </c>
      <c r="F87" t="s">
        <v>838</v>
      </c>
      <c r="G87">
        <v>0.62189054726368165</v>
      </c>
      <c r="H87">
        <v>2</v>
      </c>
      <c r="I87">
        <v>5</v>
      </c>
      <c r="J87">
        <v>2.418587747480147E-2</v>
      </c>
      <c r="K87" t="s">
        <v>839</v>
      </c>
    </row>
    <row r="88" spans="1:11" x14ac:dyDescent="0.35">
      <c r="A88" t="s">
        <v>1708</v>
      </c>
      <c r="B88" t="s">
        <v>111</v>
      </c>
      <c r="C88" t="s">
        <v>11</v>
      </c>
      <c r="D88" t="s">
        <v>1709</v>
      </c>
      <c r="E88" t="s">
        <v>2082</v>
      </c>
      <c r="F88" t="s">
        <v>838</v>
      </c>
      <c r="G88">
        <v>0.62189054726368165</v>
      </c>
      <c r="H88">
        <v>4</v>
      </c>
      <c r="I88">
        <v>5</v>
      </c>
      <c r="J88">
        <v>2.418587747480147E-2</v>
      </c>
      <c r="K88" t="s">
        <v>2153</v>
      </c>
    </row>
    <row r="89" spans="1:11" x14ac:dyDescent="0.35">
      <c r="A89" t="s">
        <v>1703</v>
      </c>
      <c r="B89" t="s">
        <v>111</v>
      </c>
      <c r="C89" t="s">
        <v>11</v>
      </c>
      <c r="D89" t="s">
        <v>1704</v>
      </c>
      <c r="E89" t="s">
        <v>2086</v>
      </c>
      <c r="F89" t="s">
        <v>1019</v>
      </c>
      <c r="G89">
        <v>0.49751243781094528</v>
      </c>
      <c r="H89">
        <v>5</v>
      </c>
      <c r="I89">
        <v>4</v>
      </c>
      <c r="J89">
        <v>2.871279587939134E-2</v>
      </c>
      <c r="K89" t="s">
        <v>2154</v>
      </c>
    </row>
    <row r="90" spans="1:11" x14ac:dyDescent="0.35">
      <c r="A90" t="s">
        <v>566</v>
      </c>
      <c r="B90" t="s">
        <v>111</v>
      </c>
      <c r="C90" t="s">
        <v>11</v>
      </c>
      <c r="D90" t="s">
        <v>567</v>
      </c>
      <c r="E90" t="s">
        <v>2155</v>
      </c>
      <c r="F90" t="s">
        <v>569</v>
      </c>
      <c r="G90">
        <v>14.303482587064675</v>
      </c>
      <c r="H90">
        <v>2</v>
      </c>
      <c r="I90">
        <v>115</v>
      </c>
      <c r="J90">
        <v>3.6014441635927187E-2</v>
      </c>
      <c r="K90" t="s">
        <v>2156</v>
      </c>
    </row>
    <row r="91" spans="1:11" x14ac:dyDescent="0.35">
      <c r="A91" t="s">
        <v>1750</v>
      </c>
      <c r="B91" t="s">
        <v>111</v>
      </c>
      <c r="C91" t="s">
        <v>11</v>
      </c>
      <c r="D91" t="s">
        <v>1751</v>
      </c>
      <c r="E91" t="s">
        <v>2092</v>
      </c>
      <c r="F91" t="s">
        <v>418</v>
      </c>
      <c r="G91">
        <v>0.37313432835820892</v>
      </c>
      <c r="H91">
        <v>5</v>
      </c>
      <c r="I91">
        <v>3</v>
      </c>
      <c r="J91">
        <v>3.8730685963765429E-2</v>
      </c>
      <c r="K91" t="s">
        <v>2157</v>
      </c>
    </row>
    <row r="92" spans="1:11" x14ac:dyDescent="0.35">
      <c r="A92" t="s">
        <v>844</v>
      </c>
      <c r="B92" t="s">
        <v>111</v>
      </c>
      <c r="C92" t="s">
        <v>11</v>
      </c>
      <c r="D92" t="s">
        <v>845</v>
      </c>
      <c r="E92" t="s">
        <v>2092</v>
      </c>
      <c r="F92" t="s">
        <v>418</v>
      </c>
      <c r="G92">
        <v>0.37313432835820892</v>
      </c>
      <c r="H92">
        <v>5</v>
      </c>
      <c r="I92">
        <v>3</v>
      </c>
      <c r="J92">
        <v>3.8730685963765429E-2</v>
      </c>
      <c r="K92" t="s">
        <v>846</v>
      </c>
    </row>
    <row r="93" spans="1:11" x14ac:dyDescent="0.35">
      <c r="A93" t="s">
        <v>120</v>
      </c>
      <c r="B93" t="s">
        <v>111</v>
      </c>
      <c r="C93" t="s">
        <v>106</v>
      </c>
      <c r="D93" t="s">
        <v>121</v>
      </c>
      <c r="E93" t="s">
        <v>2092</v>
      </c>
      <c r="F93" t="s">
        <v>122</v>
      </c>
      <c r="G93">
        <v>0.37313432835820892</v>
      </c>
      <c r="H93">
        <v>3</v>
      </c>
      <c r="I93">
        <v>3</v>
      </c>
      <c r="J93">
        <v>8.0711701890416224E-5</v>
      </c>
      <c r="K93" t="s">
        <v>2158</v>
      </c>
    </row>
    <row r="94" spans="1:11" x14ac:dyDescent="0.35">
      <c r="A94" t="s">
        <v>364</v>
      </c>
      <c r="B94" t="s">
        <v>111</v>
      </c>
      <c r="C94" t="s">
        <v>106</v>
      </c>
      <c r="D94" t="s">
        <v>365</v>
      </c>
      <c r="E94" t="s">
        <v>2092</v>
      </c>
      <c r="F94" t="s">
        <v>367</v>
      </c>
      <c r="G94">
        <v>0.37313432835820892</v>
      </c>
      <c r="H94">
        <v>2</v>
      </c>
      <c r="I94">
        <v>3</v>
      </c>
      <c r="J94">
        <v>8.0711701890416224E-5</v>
      </c>
      <c r="K94" t="s">
        <v>2159</v>
      </c>
    </row>
    <row r="95" spans="1:11" x14ac:dyDescent="0.35">
      <c r="A95" t="s">
        <v>123</v>
      </c>
      <c r="B95" t="s">
        <v>111</v>
      </c>
      <c r="C95" t="s">
        <v>106</v>
      </c>
      <c r="D95" t="s">
        <v>124</v>
      </c>
      <c r="E95" t="s">
        <v>2092</v>
      </c>
      <c r="F95" t="s">
        <v>125</v>
      </c>
      <c r="G95">
        <v>0.37313432835820892</v>
      </c>
      <c r="H95">
        <v>2</v>
      </c>
      <c r="I95">
        <v>3</v>
      </c>
      <c r="J95">
        <v>1.187248586103685E-4</v>
      </c>
      <c r="K95" t="s">
        <v>2158</v>
      </c>
    </row>
    <row r="96" spans="1:11" x14ac:dyDescent="0.35">
      <c r="A96" t="s">
        <v>115</v>
      </c>
      <c r="B96" t="s">
        <v>111</v>
      </c>
      <c r="C96" t="s">
        <v>106</v>
      </c>
      <c r="D96" t="s">
        <v>116</v>
      </c>
      <c r="E96" t="s">
        <v>2092</v>
      </c>
      <c r="F96" t="s">
        <v>118</v>
      </c>
      <c r="G96">
        <v>0.37313432835820892</v>
      </c>
      <c r="H96">
        <v>2</v>
      </c>
      <c r="I96">
        <v>3</v>
      </c>
      <c r="J96">
        <v>1.220608600598836E-4</v>
      </c>
      <c r="K96" t="s">
        <v>2158</v>
      </c>
    </row>
    <row r="97" spans="1:11" x14ac:dyDescent="0.35">
      <c r="A97" t="s">
        <v>208</v>
      </c>
      <c r="B97" t="s">
        <v>111</v>
      </c>
      <c r="C97" t="s">
        <v>106</v>
      </c>
      <c r="D97" t="s">
        <v>209</v>
      </c>
      <c r="E97" t="s">
        <v>2160</v>
      </c>
      <c r="F97" t="s">
        <v>210</v>
      </c>
      <c r="G97">
        <v>9.5771144278606961</v>
      </c>
      <c r="H97">
        <v>3</v>
      </c>
      <c r="I97">
        <v>77</v>
      </c>
      <c r="J97">
        <v>1.5354254377865359E-4</v>
      </c>
      <c r="K97" t="s">
        <v>2161</v>
      </c>
    </row>
    <row r="98" spans="1:11" x14ac:dyDescent="0.35">
      <c r="A98" t="s">
        <v>202</v>
      </c>
      <c r="B98" t="s">
        <v>111</v>
      </c>
      <c r="C98" t="s">
        <v>106</v>
      </c>
      <c r="D98" t="s">
        <v>203</v>
      </c>
      <c r="E98" t="s">
        <v>2162</v>
      </c>
      <c r="F98" t="s">
        <v>204</v>
      </c>
      <c r="G98">
        <v>9.7014925373134329</v>
      </c>
      <c r="H98">
        <v>2</v>
      </c>
      <c r="I98">
        <v>78</v>
      </c>
      <c r="J98">
        <v>1.5354254377865359E-4</v>
      </c>
      <c r="K98" t="s">
        <v>2163</v>
      </c>
    </row>
    <row r="99" spans="1:11" x14ac:dyDescent="0.35">
      <c r="A99" t="s">
        <v>211</v>
      </c>
      <c r="B99" t="s">
        <v>111</v>
      </c>
      <c r="C99" t="s">
        <v>106</v>
      </c>
      <c r="D99" t="s">
        <v>212</v>
      </c>
      <c r="E99" t="s">
        <v>2164</v>
      </c>
      <c r="F99" t="s">
        <v>213</v>
      </c>
      <c r="G99">
        <v>5.2238805970149249</v>
      </c>
      <c r="H99">
        <v>5</v>
      </c>
      <c r="I99">
        <v>42</v>
      </c>
      <c r="J99">
        <v>1.5354254377865359E-4</v>
      </c>
      <c r="K99" t="s">
        <v>2165</v>
      </c>
    </row>
    <row r="100" spans="1:11" x14ac:dyDescent="0.35">
      <c r="A100" t="s">
        <v>214</v>
      </c>
      <c r="B100" t="s">
        <v>111</v>
      </c>
      <c r="C100" t="s">
        <v>106</v>
      </c>
      <c r="D100" t="s">
        <v>215</v>
      </c>
      <c r="E100" t="s">
        <v>2166</v>
      </c>
      <c r="F100" t="s">
        <v>216</v>
      </c>
      <c r="G100">
        <v>8.4577114427860707</v>
      </c>
      <c r="H100">
        <v>3</v>
      </c>
      <c r="I100">
        <v>68</v>
      </c>
      <c r="J100">
        <v>1.5354254377865359E-4</v>
      </c>
      <c r="K100" t="s">
        <v>2167</v>
      </c>
    </row>
    <row r="101" spans="1:11" x14ac:dyDescent="0.35">
      <c r="A101" t="s">
        <v>357</v>
      </c>
      <c r="B101" t="s">
        <v>111</v>
      </c>
      <c r="C101" t="s">
        <v>106</v>
      </c>
      <c r="D101" t="s">
        <v>358</v>
      </c>
      <c r="E101" t="s">
        <v>2166</v>
      </c>
      <c r="F101" t="s">
        <v>360</v>
      </c>
      <c r="G101">
        <v>8.4577114427860707</v>
      </c>
      <c r="H101">
        <v>4</v>
      </c>
      <c r="I101">
        <v>68</v>
      </c>
      <c r="J101">
        <v>1.5354254377865359E-4</v>
      </c>
      <c r="K101" t="s">
        <v>2167</v>
      </c>
    </row>
    <row r="102" spans="1:11" x14ac:dyDescent="0.35">
      <c r="A102" t="s">
        <v>860</v>
      </c>
      <c r="B102" t="s">
        <v>111</v>
      </c>
      <c r="C102" t="s">
        <v>106</v>
      </c>
      <c r="D102" t="s">
        <v>861</v>
      </c>
      <c r="E102" t="s">
        <v>2060</v>
      </c>
      <c r="F102" t="s">
        <v>858</v>
      </c>
      <c r="G102">
        <v>1.8656716417910446</v>
      </c>
      <c r="H102">
        <v>4</v>
      </c>
      <c r="I102">
        <v>15</v>
      </c>
      <c r="J102">
        <v>2.8164723480874991E-4</v>
      </c>
      <c r="K102" t="s">
        <v>2168</v>
      </c>
    </row>
    <row r="103" spans="1:11" x14ac:dyDescent="0.35">
      <c r="A103" t="s">
        <v>856</v>
      </c>
      <c r="B103" t="s">
        <v>111</v>
      </c>
      <c r="C103" t="s">
        <v>106</v>
      </c>
      <c r="D103" t="s">
        <v>857</v>
      </c>
      <c r="E103" t="s">
        <v>2060</v>
      </c>
      <c r="F103" t="s">
        <v>858</v>
      </c>
      <c r="G103">
        <v>1.8656716417910446</v>
      </c>
      <c r="H103">
        <v>3</v>
      </c>
      <c r="I103">
        <v>15</v>
      </c>
      <c r="J103">
        <v>2.8164723480874991E-4</v>
      </c>
      <c r="K103" t="s">
        <v>2168</v>
      </c>
    </row>
    <row r="104" spans="1:11" x14ac:dyDescent="0.35">
      <c r="A104" t="s">
        <v>866</v>
      </c>
      <c r="B104" t="s">
        <v>111</v>
      </c>
      <c r="C104" t="s">
        <v>106</v>
      </c>
      <c r="D104" t="s">
        <v>867</v>
      </c>
      <c r="E104" t="s">
        <v>2169</v>
      </c>
      <c r="F104" t="s">
        <v>869</v>
      </c>
      <c r="G104">
        <v>0.12437810945273632</v>
      </c>
      <c r="H104">
        <v>2</v>
      </c>
      <c r="I104">
        <v>1</v>
      </c>
      <c r="J104">
        <v>1.250287707261187E-3</v>
      </c>
      <c r="K104" t="s">
        <v>1781</v>
      </c>
    </row>
    <row r="105" spans="1:11" x14ac:dyDescent="0.35">
      <c r="A105" t="s">
        <v>1776</v>
      </c>
      <c r="B105" t="s">
        <v>111</v>
      </c>
      <c r="C105" t="s">
        <v>106</v>
      </c>
      <c r="D105" t="s">
        <v>1777</v>
      </c>
      <c r="E105" t="s">
        <v>2057</v>
      </c>
      <c r="F105" t="s">
        <v>1778</v>
      </c>
      <c r="G105">
        <v>2.4875621890547266</v>
      </c>
      <c r="H105">
        <v>2</v>
      </c>
      <c r="I105">
        <v>20</v>
      </c>
      <c r="J105">
        <v>1.0015960112742601E-2</v>
      </c>
      <c r="K105" t="s">
        <v>2170</v>
      </c>
    </row>
    <row r="106" spans="1:11" x14ac:dyDescent="0.35">
      <c r="A106" t="s">
        <v>702</v>
      </c>
      <c r="B106" t="s">
        <v>111</v>
      </c>
      <c r="C106" t="s">
        <v>106</v>
      </c>
      <c r="D106" t="s">
        <v>703</v>
      </c>
      <c r="E106" t="s">
        <v>2115</v>
      </c>
      <c r="F106" t="s">
        <v>704</v>
      </c>
      <c r="G106">
        <v>0</v>
      </c>
      <c r="H106">
        <v>5</v>
      </c>
      <c r="I106">
        <v>0</v>
      </c>
      <c r="J106">
        <v>2.1540156987439791E-2</v>
      </c>
    </row>
    <row r="107" spans="1:11" x14ac:dyDescent="0.35">
      <c r="A107" t="s">
        <v>2171</v>
      </c>
      <c r="B107" t="s">
        <v>111</v>
      </c>
      <c r="C107" t="s">
        <v>106</v>
      </c>
      <c r="D107" t="s">
        <v>2172</v>
      </c>
      <c r="E107" t="s">
        <v>2115</v>
      </c>
      <c r="F107" t="s">
        <v>2173</v>
      </c>
      <c r="G107">
        <v>0</v>
      </c>
      <c r="H107">
        <v>5</v>
      </c>
      <c r="I107">
        <v>0</v>
      </c>
      <c r="J107">
        <v>4.2141608232281212E-2</v>
      </c>
    </row>
    <row r="108" spans="1:11" x14ac:dyDescent="0.35">
      <c r="A108" t="s">
        <v>1313</v>
      </c>
      <c r="B108" t="s">
        <v>59</v>
      </c>
      <c r="C108" t="s">
        <v>11</v>
      </c>
      <c r="D108" t="s">
        <v>1314</v>
      </c>
      <c r="E108" t="s">
        <v>2117</v>
      </c>
      <c r="F108" t="s">
        <v>1221</v>
      </c>
      <c r="G108">
        <v>1.3681592039800996</v>
      </c>
      <c r="H108">
        <v>8</v>
      </c>
      <c r="I108">
        <v>11</v>
      </c>
      <c r="J108">
        <v>8.4168498909911862E-5</v>
      </c>
      <c r="K108" t="s">
        <v>2174</v>
      </c>
    </row>
    <row r="109" spans="1:11" x14ac:dyDescent="0.35">
      <c r="A109" t="s">
        <v>1826</v>
      </c>
      <c r="B109" t="s">
        <v>59</v>
      </c>
      <c r="C109" t="s">
        <v>11</v>
      </c>
      <c r="D109" t="s">
        <v>1827</v>
      </c>
      <c r="E109" t="s">
        <v>2049</v>
      </c>
      <c r="F109" t="s">
        <v>1823</v>
      </c>
      <c r="G109">
        <v>1.7412935323383085</v>
      </c>
      <c r="H109">
        <v>11</v>
      </c>
      <c r="I109">
        <v>14</v>
      </c>
      <c r="J109">
        <v>8.4168498909911862E-5</v>
      </c>
      <c r="K109" t="s">
        <v>2175</v>
      </c>
    </row>
    <row r="110" spans="1:11" x14ac:dyDescent="0.35">
      <c r="A110" t="s">
        <v>1821</v>
      </c>
      <c r="B110" t="s">
        <v>59</v>
      </c>
      <c r="C110" t="s">
        <v>11</v>
      </c>
      <c r="D110" t="s">
        <v>1822</v>
      </c>
      <c r="E110" t="s">
        <v>2045</v>
      </c>
      <c r="F110" t="s">
        <v>1823</v>
      </c>
      <c r="G110">
        <v>1.4925373134328357</v>
      </c>
      <c r="H110">
        <v>5</v>
      </c>
      <c r="I110">
        <v>12</v>
      </c>
      <c r="J110">
        <v>8.4168498909911862E-5</v>
      </c>
      <c r="K110" t="s">
        <v>2046</v>
      </c>
    </row>
    <row r="111" spans="1:11" x14ac:dyDescent="0.35">
      <c r="A111" t="s">
        <v>1824</v>
      </c>
      <c r="B111" t="s">
        <v>59</v>
      </c>
      <c r="C111" t="s">
        <v>11</v>
      </c>
      <c r="D111" t="s">
        <v>1825</v>
      </c>
      <c r="E111" t="s">
        <v>2045</v>
      </c>
      <c r="F111" t="s">
        <v>1823</v>
      </c>
      <c r="G111">
        <v>1.4925373134328357</v>
      </c>
      <c r="H111">
        <v>6</v>
      </c>
      <c r="I111">
        <v>12</v>
      </c>
      <c r="J111">
        <v>8.4168498909911862E-5</v>
      </c>
      <c r="K111" t="s">
        <v>2046</v>
      </c>
    </row>
    <row r="112" spans="1:11" x14ac:dyDescent="0.35">
      <c r="A112" t="s">
        <v>1422</v>
      </c>
      <c r="B112" t="s">
        <v>59</v>
      </c>
      <c r="C112" t="s">
        <v>11</v>
      </c>
      <c r="D112" t="s">
        <v>1423</v>
      </c>
      <c r="E112" t="s">
        <v>2176</v>
      </c>
      <c r="F112" t="s">
        <v>760</v>
      </c>
      <c r="G112">
        <v>3.3582089552238807</v>
      </c>
      <c r="H112">
        <v>7</v>
      </c>
      <c r="I112">
        <v>27</v>
      </c>
      <c r="J112">
        <v>8.4168498909911862E-5</v>
      </c>
      <c r="K112" t="s">
        <v>2177</v>
      </c>
    </row>
    <row r="113" spans="1:11" x14ac:dyDescent="0.35">
      <c r="A113" t="s">
        <v>1288</v>
      </c>
      <c r="B113" t="s">
        <v>59</v>
      </c>
      <c r="C113" t="s">
        <v>11</v>
      </c>
      <c r="D113" t="s">
        <v>1289</v>
      </c>
      <c r="E113" t="s">
        <v>2060</v>
      </c>
      <c r="F113" t="s">
        <v>927</v>
      </c>
      <c r="G113">
        <v>1.8656716417910446</v>
      </c>
      <c r="H113">
        <v>7</v>
      </c>
      <c r="I113">
        <v>15</v>
      </c>
      <c r="J113">
        <v>8.4168498909911862E-5</v>
      </c>
      <c r="K113" t="s">
        <v>2178</v>
      </c>
    </row>
    <row r="114" spans="1:11" x14ac:dyDescent="0.35">
      <c r="A114" t="s">
        <v>1858</v>
      </c>
      <c r="B114" t="s">
        <v>59</v>
      </c>
      <c r="C114" t="s">
        <v>11</v>
      </c>
      <c r="D114" t="s">
        <v>1859</v>
      </c>
      <c r="E114" t="s">
        <v>2045</v>
      </c>
      <c r="F114" t="s">
        <v>548</v>
      </c>
      <c r="G114">
        <v>1.4925373134328357</v>
      </c>
      <c r="H114">
        <v>4</v>
      </c>
      <c r="I114">
        <v>12</v>
      </c>
      <c r="J114">
        <v>8.4168498909911862E-5</v>
      </c>
      <c r="K114" t="s">
        <v>2046</v>
      </c>
    </row>
    <row r="115" spans="1:11" x14ac:dyDescent="0.35">
      <c r="A115" t="s">
        <v>1856</v>
      </c>
      <c r="B115" t="s">
        <v>59</v>
      </c>
      <c r="C115" t="s">
        <v>11</v>
      </c>
      <c r="D115" t="s">
        <v>1857</v>
      </c>
      <c r="E115" t="s">
        <v>2045</v>
      </c>
      <c r="F115" t="s">
        <v>548</v>
      </c>
      <c r="G115">
        <v>1.4925373134328357</v>
      </c>
      <c r="H115">
        <v>5</v>
      </c>
      <c r="I115">
        <v>12</v>
      </c>
      <c r="J115">
        <v>8.4168498909911862E-5</v>
      </c>
      <c r="K115" t="s">
        <v>2046</v>
      </c>
    </row>
    <row r="116" spans="1:11" x14ac:dyDescent="0.35">
      <c r="A116" t="s">
        <v>1818</v>
      </c>
      <c r="B116" t="s">
        <v>59</v>
      </c>
      <c r="C116" t="s">
        <v>11</v>
      </c>
      <c r="D116" t="s">
        <v>1819</v>
      </c>
      <c r="E116" t="s">
        <v>2179</v>
      </c>
      <c r="F116" t="s">
        <v>76</v>
      </c>
      <c r="G116">
        <v>2.1144278606965177</v>
      </c>
      <c r="H116">
        <v>8</v>
      </c>
      <c r="I116">
        <v>17</v>
      </c>
      <c r="J116">
        <v>8.4168498909911862E-5</v>
      </c>
      <c r="K116" t="s">
        <v>2180</v>
      </c>
    </row>
    <row r="117" spans="1:11" x14ac:dyDescent="0.35">
      <c r="A117" t="s">
        <v>1816</v>
      </c>
      <c r="B117" t="s">
        <v>59</v>
      </c>
      <c r="C117" t="s">
        <v>11</v>
      </c>
      <c r="D117" t="s">
        <v>1817</v>
      </c>
      <c r="E117" t="s">
        <v>2179</v>
      </c>
      <c r="F117" t="s">
        <v>76</v>
      </c>
      <c r="G117">
        <v>2.1144278606965177</v>
      </c>
      <c r="H117">
        <v>9</v>
      </c>
      <c r="I117">
        <v>17</v>
      </c>
      <c r="J117">
        <v>8.4168498909911862E-5</v>
      </c>
      <c r="K117" t="s">
        <v>2180</v>
      </c>
    </row>
    <row r="118" spans="1:11" x14ac:dyDescent="0.35">
      <c r="A118" t="s">
        <v>1434</v>
      </c>
      <c r="B118" t="s">
        <v>59</v>
      </c>
      <c r="C118" t="s">
        <v>11</v>
      </c>
      <c r="D118" t="s">
        <v>1435</v>
      </c>
      <c r="E118" t="s">
        <v>2181</v>
      </c>
      <c r="F118" t="s">
        <v>557</v>
      </c>
      <c r="G118">
        <v>4.2288557213930353</v>
      </c>
      <c r="H118">
        <v>5</v>
      </c>
      <c r="I118">
        <v>34</v>
      </c>
      <c r="J118">
        <v>8.4168498909911862E-5</v>
      </c>
      <c r="K118" t="s">
        <v>2182</v>
      </c>
    </row>
    <row r="119" spans="1:11" x14ac:dyDescent="0.35">
      <c r="A119" t="s">
        <v>1850</v>
      </c>
      <c r="B119" t="s">
        <v>59</v>
      </c>
      <c r="C119" t="s">
        <v>11</v>
      </c>
      <c r="D119" t="s">
        <v>1851</v>
      </c>
      <c r="E119" t="s">
        <v>2060</v>
      </c>
      <c r="F119" t="s">
        <v>1229</v>
      </c>
      <c r="G119">
        <v>1.8656716417910446</v>
      </c>
      <c r="H119">
        <v>9</v>
      </c>
      <c r="I119">
        <v>15</v>
      </c>
      <c r="J119">
        <v>8.4168498909911862E-5</v>
      </c>
      <c r="K119" t="s">
        <v>2183</v>
      </c>
    </row>
    <row r="120" spans="1:11" x14ac:dyDescent="0.35">
      <c r="A120" t="s">
        <v>1258</v>
      </c>
      <c r="B120" t="s">
        <v>59</v>
      </c>
      <c r="C120" t="s">
        <v>11</v>
      </c>
      <c r="D120" t="s">
        <v>1259</v>
      </c>
      <c r="E120" t="s">
        <v>2184</v>
      </c>
      <c r="F120" t="s">
        <v>1229</v>
      </c>
      <c r="G120">
        <v>1.616915422885572</v>
      </c>
      <c r="H120">
        <v>10</v>
      </c>
      <c r="I120">
        <v>13</v>
      </c>
      <c r="J120">
        <v>8.4168498909911862E-5</v>
      </c>
      <c r="K120" t="s">
        <v>2185</v>
      </c>
    </row>
    <row r="121" spans="1:11" x14ac:dyDescent="0.35">
      <c r="A121" t="s">
        <v>1852</v>
      </c>
      <c r="B121" t="s">
        <v>59</v>
      </c>
      <c r="C121" t="s">
        <v>11</v>
      </c>
      <c r="D121" t="s">
        <v>1853</v>
      </c>
      <c r="E121" t="s">
        <v>2060</v>
      </c>
      <c r="F121" t="s">
        <v>1229</v>
      </c>
      <c r="G121">
        <v>1.8656716417910446</v>
      </c>
      <c r="H121">
        <v>8</v>
      </c>
      <c r="I121">
        <v>15</v>
      </c>
      <c r="J121">
        <v>8.4168498909911862E-5</v>
      </c>
      <c r="K121" t="s">
        <v>2183</v>
      </c>
    </row>
    <row r="122" spans="1:11" x14ac:dyDescent="0.35">
      <c r="A122" t="s">
        <v>1464</v>
      </c>
      <c r="B122" t="s">
        <v>59</v>
      </c>
      <c r="C122" t="s">
        <v>11</v>
      </c>
      <c r="D122" t="s">
        <v>1465</v>
      </c>
      <c r="E122" t="s">
        <v>2181</v>
      </c>
      <c r="F122" t="s">
        <v>1466</v>
      </c>
      <c r="G122">
        <v>4.2288557213930353</v>
      </c>
      <c r="H122">
        <v>4</v>
      </c>
      <c r="I122">
        <v>34</v>
      </c>
      <c r="J122">
        <v>8.4168498909911862E-5</v>
      </c>
      <c r="K122" t="s">
        <v>2182</v>
      </c>
    </row>
    <row r="123" spans="1:11" x14ac:dyDescent="0.35">
      <c r="A123" t="s">
        <v>1876</v>
      </c>
      <c r="B123" t="s">
        <v>59</v>
      </c>
      <c r="C123" t="s">
        <v>11</v>
      </c>
      <c r="D123" t="s">
        <v>1877</v>
      </c>
      <c r="E123" t="s">
        <v>2045</v>
      </c>
      <c r="F123" t="s">
        <v>237</v>
      </c>
      <c r="G123">
        <v>1.4925373134328357</v>
      </c>
      <c r="H123">
        <v>4</v>
      </c>
      <c r="I123">
        <v>12</v>
      </c>
      <c r="J123">
        <v>8.4168498909911862E-5</v>
      </c>
      <c r="K123" t="s">
        <v>2046</v>
      </c>
    </row>
    <row r="124" spans="1:11" x14ac:dyDescent="0.35">
      <c r="A124" t="s">
        <v>1790</v>
      </c>
      <c r="B124" t="s">
        <v>59</v>
      </c>
      <c r="C124" t="s">
        <v>11</v>
      </c>
      <c r="D124" t="s">
        <v>1791</v>
      </c>
      <c r="E124" t="s">
        <v>2049</v>
      </c>
      <c r="F124" t="s">
        <v>1007</v>
      </c>
      <c r="G124">
        <v>1.7412935323383085</v>
      </c>
      <c r="H124">
        <v>9</v>
      </c>
      <c r="I124">
        <v>14</v>
      </c>
      <c r="J124">
        <v>8.4168498909911862E-5</v>
      </c>
      <c r="K124" t="s">
        <v>2175</v>
      </c>
    </row>
    <row r="125" spans="1:11" x14ac:dyDescent="0.35">
      <c r="A125" t="s">
        <v>1787</v>
      </c>
      <c r="B125" t="s">
        <v>59</v>
      </c>
      <c r="C125" t="s">
        <v>11</v>
      </c>
      <c r="D125" t="s">
        <v>1788</v>
      </c>
      <c r="E125" t="s">
        <v>2049</v>
      </c>
      <c r="F125" t="s">
        <v>1007</v>
      </c>
      <c r="G125">
        <v>1.7412935323383085</v>
      </c>
      <c r="H125">
        <v>12</v>
      </c>
      <c r="I125">
        <v>14</v>
      </c>
      <c r="J125">
        <v>8.4168498909911862E-5</v>
      </c>
      <c r="K125" t="s">
        <v>2175</v>
      </c>
    </row>
    <row r="126" spans="1:11" x14ac:dyDescent="0.35">
      <c r="A126" t="s">
        <v>1273</v>
      </c>
      <c r="B126" t="s">
        <v>59</v>
      </c>
      <c r="C126" t="s">
        <v>11</v>
      </c>
      <c r="D126" t="s">
        <v>1274</v>
      </c>
      <c r="E126" t="s">
        <v>2184</v>
      </c>
      <c r="F126" t="s">
        <v>1268</v>
      </c>
      <c r="G126">
        <v>1.616915422885572</v>
      </c>
      <c r="H126">
        <v>8</v>
      </c>
      <c r="I126">
        <v>13</v>
      </c>
      <c r="J126">
        <v>8.4168498909911862E-5</v>
      </c>
      <c r="K126" t="s">
        <v>2185</v>
      </c>
    </row>
    <row r="127" spans="1:11" x14ac:dyDescent="0.35">
      <c r="A127" t="s">
        <v>1283</v>
      </c>
      <c r="B127" t="s">
        <v>59</v>
      </c>
      <c r="C127" t="s">
        <v>11</v>
      </c>
      <c r="D127" t="s">
        <v>1284</v>
      </c>
      <c r="E127" t="s">
        <v>2049</v>
      </c>
      <c r="F127" t="s">
        <v>1268</v>
      </c>
      <c r="G127">
        <v>1.7412935323383085</v>
      </c>
      <c r="H127">
        <v>6</v>
      </c>
      <c r="I127">
        <v>14</v>
      </c>
      <c r="J127">
        <v>8.4168498909911862E-5</v>
      </c>
      <c r="K127" t="s">
        <v>2186</v>
      </c>
    </row>
    <row r="128" spans="1:11" x14ac:dyDescent="0.35">
      <c r="A128" t="s">
        <v>1269</v>
      </c>
      <c r="B128" t="s">
        <v>59</v>
      </c>
      <c r="C128" t="s">
        <v>11</v>
      </c>
      <c r="D128" t="s">
        <v>1270</v>
      </c>
      <c r="E128" t="s">
        <v>2049</v>
      </c>
      <c r="F128" t="s">
        <v>1268</v>
      </c>
      <c r="G128">
        <v>1.7412935323383085</v>
      </c>
      <c r="H128">
        <v>8</v>
      </c>
      <c r="I128">
        <v>14</v>
      </c>
      <c r="J128">
        <v>8.4168498909911862E-5</v>
      </c>
      <c r="K128" t="s">
        <v>2186</v>
      </c>
    </row>
    <row r="129" spans="1:11" x14ac:dyDescent="0.35">
      <c r="A129" t="s">
        <v>1281</v>
      </c>
      <c r="B129" t="s">
        <v>59</v>
      </c>
      <c r="C129" t="s">
        <v>11</v>
      </c>
      <c r="D129" t="s">
        <v>1282</v>
      </c>
      <c r="E129" t="s">
        <v>2184</v>
      </c>
      <c r="F129" t="s">
        <v>1268</v>
      </c>
      <c r="G129">
        <v>1.616915422885572</v>
      </c>
      <c r="H129">
        <v>9</v>
      </c>
      <c r="I129">
        <v>13</v>
      </c>
      <c r="J129">
        <v>8.4168498909911862E-5</v>
      </c>
      <c r="K129" t="s">
        <v>2185</v>
      </c>
    </row>
    <row r="130" spans="1:11" x14ac:dyDescent="0.35">
      <c r="A130" t="s">
        <v>1266</v>
      </c>
      <c r="B130" t="s">
        <v>59</v>
      </c>
      <c r="C130" t="s">
        <v>11</v>
      </c>
      <c r="D130" t="s">
        <v>1267</v>
      </c>
      <c r="E130" t="s">
        <v>2184</v>
      </c>
      <c r="F130" t="s">
        <v>1268</v>
      </c>
      <c r="G130">
        <v>1.616915422885572</v>
      </c>
      <c r="H130">
        <v>8</v>
      </c>
      <c r="I130">
        <v>13</v>
      </c>
      <c r="J130">
        <v>8.4168498909911862E-5</v>
      </c>
      <c r="K130" t="s">
        <v>2185</v>
      </c>
    </row>
    <row r="131" spans="1:11" x14ac:dyDescent="0.35">
      <c r="A131" t="s">
        <v>1436</v>
      </c>
      <c r="B131" t="s">
        <v>59</v>
      </c>
      <c r="C131" t="s">
        <v>11</v>
      </c>
      <c r="D131" t="s">
        <v>1437</v>
      </c>
      <c r="E131" t="s">
        <v>2051</v>
      </c>
      <c r="F131" t="s">
        <v>414</v>
      </c>
      <c r="G131">
        <v>3.6069651741293534</v>
      </c>
      <c r="H131">
        <v>5</v>
      </c>
      <c r="I131">
        <v>29</v>
      </c>
      <c r="J131">
        <v>8.5272600951830703E-5</v>
      </c>
      <c r="K131" t="s">
        <v>2187</v>
      </c>
    </row>
    <row r="132" spans="1:11" x14ac:dyDescent="0.35">
      <c r="A132" t="s">
        <v>1800</v>
      </c>
      <c r="B132" t="s">
        <v>59</v>
      </c>
      <c r="C132" t="s">
        <v>11</v>
      </c>
      <c r="D132" t="s">
        <v>1801</v>
      </c>
      <c r="E132" t="s">
        <v>2060</v>
      </c>
      <c r="F132" t="s">
        <v>1798</v>
      </c>
      <c r="G132">
        <v>1.8656716417910446</v>
      </c>
      <c r="H132">
        <v>10</v>
      </c>
      <c r="I132">
        <v>15</v>
      </c>
      <c r="J132">
        <v>8.5566743897160045E-5</v>
      </c>
      <c r="K132" t="s">
        <v>2183</v>
      </c>
    </row>
    <row r="133" spans="1:11" x14ac:dyDescent="0.35">
      <c r="A133" t="s">
        <v>1796</v>
      </c>
      <c r="B133" t="s">
        <v>59</v>
      </c>
      <c r="C133" t="s">
        <v>11</v>
      </c>
      <c r="D133" t="s">
        <v>1797</v>
      </c>
      <c r="E133" t="s">
        <v>2060</v>
      </c>
      <c r="F133" t="s">
        <v>1798</v>
      </c>
      <c r="G133">
        <v>1.8656716417910446</v>
      </c>
      <c r="H133">
        <v>9</v>
      </c>
      <c r="I133">
        <v>15</v>
      </c>
      <c r="J133">
        <v>8.5566743897160045E-5</v>
      </c>
      <c r="K133" t="s">
        <v>2183</v>
      </c>
    </row>
    <row r="134" spans="1:11" x14ac:dyDescent="0.35">
      <c r="A134" t="s">
        <v>994</v>
      </c>
      <c r="B134" t="s">
        <v>59</v>
      </c>
      <c r="C134" t="s">
        <v>11</v>
      </c>
      <c r="D134" t="s">
        <v>995</v>
      </c>
      <c r="E134" t="s">
        <v>2181</v>
      </c>
      <c r="F134" t="s">
        <v>992</v>
      </c>
      <c r="G134">
        <v>4.2288557213930353</v>
      </c>
      <c r="H134">
        <v>9</v>
      </c>
      <c r="I134">
        <v>34</v>
      </c>
      <c r="J134">
        <v>8.5566743897160045E-5</v>
      </c>
      <c r="K134" t="s">
        <v>2188</v>
      </c>
    </row>
    <row r="135" spans="1:11" x14ac:dyDescent="0.35">
      <c r="A135" t="s">
        <v>989</v>
      </c>
      <c r="B135" t="s">
        <v>59</v>
      </c>
      <c r="C135" t="s">
        <v>11</v>
      </c>
      <c r="D135" t="s">
        <v>990</v>
      </c>
      <c r="E135" t="s">
        <v>2181</v>
      </c>
      <c r="F135" t="s">
        <v>992</v>
      </c>
      <c r="G135">
        <v>4.2288557213930353</v>
      </c>
      <c r="H135">
        <v>8</v>
      </c>
      <c r="I135">
        <v>34</v>
      </c>
      <c r="J135">
        <v>8.5566743897160045E-5</v>
      </c>
      <c r="K135" t="s">
        <v>2188</v>
      </c>
    </row>
    <row r="136" spans="1:11" x14ac:dyDescent="0.35">
      <c r="A136" t="s">
        <v>1254</v>
      </c>
      <c r="B136" t="s">
        <v>59</v>
      </c>
      <c r="C136" t="s">
        <v>11</v>
      </c>
      <c r="D136" t="s">
        <v>1255</v>
      </c>
      <c r="E136" t="s">
        <v>2049</v>
      </c>
      <c r="F136" t="s">
        <v>1256</v>
      </c>
      <c r="G136">
        <v>1.7412935323383085</v>
      </c>
      <c r="H136">
        <v>7</v>
      </c>
      <c r="I136">
        <v>14</v>
      </c>
      <c r="J136">
        <v>8.5566743897160045E-5</v>
      </c>
      <c r="K136" t="s">
        <v>2186</v>
      </c>
    </row>
    <row r="137" spans="1:11" x14ac:dyDescent="0.35">
      <c r="A137" t="s">
        <v>1792</v>
      </c>
      <c r="B137" t="s">
        <v>59</v>
      </c>
      <c r="C137" t="s">
        <v>11</v>
      </c>
      <c r="D137" t="s">
        <v>1793</v>
      </c>
      <c r="E137" t="s">
        <v>2179</v>
      </c>
      <c r="F137" t="s">
        <v>1794</v>
      </c>
      <c r="G137">
        <v>2.1144278606965177</v>
      </c>
      <c r="H137">
        <v>3</v>
      </c>
      <c r="I137">
        <v>17</v>
      </c>
      <c r="J137">
        <v>8.5566743897160045E-5</v>
      </c>
      <c r="K137" t="s">
        <v>2189</v>
      </c>
    </row>
    <row r="138" spans="1:11" x14ac:dyDescent="0.35">
      <c r="A138" t="s">
        <v>982</v>
      </c>
      <c r="B138" t="s">
        <v>59</v>
      </c>
      <c r="C138" t="s">
        <v>11</v>
      </c>
      <c r="D138" t="s">
        <v>983</v>
      </c>
      <c r="E138" t="s">
        <v>2190</v>
      </c>
      <c r="F138" t="s">
        <v>984</v>
      </c>
      <c r="G138">
        <v>4.3532338308457712</v>
      </c>
      <c r="H138">
        <v>8</v>
      </c>
      <c r="I138">
        <v>35</v>
      </c>
      <c r="J138">
        <v>8.5566743897160045E-5</v>
      </c>
      <c r="K138" t="s">
        <v>2191</v>
      </c>
    </row>
    <row r="139" spans="1:11" x14ac:dyDescent="0.35">
      <c r="A139" t="s">
        <v>1802</v>
      </c>
      <c r="B139" t="s">
        <v>59</v>
      </c>
      <c r="C139" t="s">
        <v>11</v>
      </c>
      <c r="D139" t="s">
        <v>1803</v>
      </c>
      <c r="E139" t="s">
        <v>2184</v>
      </c>
      <c r="F139" t="s">
        <v>1804</v>
      </c>
      <c r="G139">
        <v>1.616915422885572</v>
      </c>
      <c r="H139">
        <v>8</v>
      </c>
      <c r="I139">
        <v>13</v>
      </c>
      <c r="J139">
        <v>8.5566743897160045E-5</v>
      </c>
      <c r="K139" t="s">
        <v>2192</v>
      </c>
    </row>
    <row r="140" spans="1:11" x14ac:dyDescent="0.35">
      <c r="A140" t="s">
        <v>1338</v>
      </c>
      <c r="B140" t="s">
        <v>59</v>
      </c>
      <c r="C140" t="s">
        <v>11</v>
      </c>
      <c r="D140" t="s">
        <v>1339</v>
      </c>
      <c r="E140" t="s">
        <v>2055</v>
      </c>
      <c r="F140" t="s">
        <v>113</v>
      </c>
      <c r="G140">
        <v>3.9800995024875623</v>
      </c>
      <c r="H140">
        <v>2</v>
      </c>
      <c r="I140">
        <v>32</v>
      </c>
      <c r="J140">
        <v>8.5566743897160045E-5</v>
      </c>
      <c r="K140" t="s">
        <v>2193</v>
      </c>
    </row>
    <row r="141" spans="1:11" x14ac:dyDescent="0.35">
      <c r="A141" t="s">
        <v>1882</v>
      </c>
      <c r="B141" t="s">
        <v>59</v>
      </c>
      <c r="C141" t="s">
        <v>11</v>
      </c>
      <c r="D141" t="s">
        <v>1883</v>
      </c>
      <c r="E141" t="s">
        <v>2194</v>
      </c>
      <c r="F141" t="s">
        <v>1785</v>
      </c>
      <c r="G141">
        <v>6.7164179104477615</v>
      </c>
      <c r="H141">
        <v>5</v>
      </c>
      <c r="I141">
        <v>54</v>
      </c>
      <c r="J141">
        <v>8.5566743897160045E-5</v>
      </c>
      <c r="K141" t="s">
        <v>2195</v>
      </c>
    </row>
    <row r="142" spans="1:11" x14ac:dyDescent="0.35">
      <c r="A142" t="s">
        <v>986</v>
      </c>
      <c r="B142" t="s">
        <v>59</v>
      </c>
      <c r="C142" t="s">
        <v>11</v>
      </c>
      <c r="D142" t="s">
        <v>987</v>
      </c>
      <c r="E142" t="s">
        <v>2190</v>
      </c>
      <c r="F142" t="s">
        <v>988</v>
      </c>
      <c r="G142">
        <v>4.3532338308457712</v>
      </c>
      <c r="H142">
        <v>5</v>
      </c>
      <c r="I142">
        <v>35</v>
      </c>
      <c r="J142">
        <v>8.5566743897160045E-5</v>
      </c>
      <c r="K142" t="s">
        <v>2191</v>
      </c>
    </row>
    <row r="143" spans="1:11" x14ac:dyDescent="0.35">
      <c r="A143" t="s">
        <v>1886</v>
      </c>
      <c r="B143" t="s">
        <v>59</v>
      </c>
      <c r="C143" t="s">
        <v>11</v>
      </c>
      <c r="D143" t="s">
        <v>1887</v>
      </c>
      <c r="E143" t="s">
        <v>2196</v>
      </c>
      <c r="F143" t="s">
        <v>1889</v>
      </c>
      <c r="G143">
        <v>5.9701492537313428</v>
      </c>
      <c r="H143">
        <v>7</v>
      </c>
      <c r="I143">
        <v>48</v>
      </c>
      <c r="J143">
        <v>8.5566743897160045E-5</v>
      </c>
      <c r="K143" t="s">
        <v>2197</v>
      </c>
    </row>
    <row r="144" spans="1:11" x14ac:dyDescent="0.35">
      <c r="A144" t="s">
        <v>1829</v>
      </c>
      <c r="B144" t="s">
        <v>59</v>
      </c>
      <c r="C144" t="s">
        <v>11</v>
      </c>
      <c r="D144" t="s">
        <v>1830</v>
      </c>
      <c r="E144" t="s">
        <v>2057</v>
      </c>
      <c r="F144" t="s">
        <v>1453</v>
      </c>
      <c r="G144">
        <v>2.4875621890547266</v>
      </c>
      <c r="H144">
        <v>9</v>
      </c>
      <c r="I144">
        <v>20</v>
      </c>
      <c r="J144">
        <v>8.5566743897160045E-5</v>
      </c>
      <c r="K144" t="s">
        <v>2198</v>
      </c>
    </row>
    <row r="145" spans="1:11" x14ac:dyDescent="0.35">
      <c r="A145" t="s">
        <v>1832</v>
      </c>
      <c r="B145" t="s">
        <v>59</v>
      </c>
      <c r="C145" t="s">
        <v>11</v>
      </c>
      <c r="D145" t="s">
        <v>1833</v>
      </c>
      <c r="E145" t="s">
        <v>2057</v>
      </c>
      <c r="F145" t="s">
        <v>1453</v>
      </c>
      <c r="G145">
        <v>2.4875621890547266</v>
      </c>
      <c r="H145">
        <v>10</v>
      </c>
      <c r="I145">
        <v>20</v>
      </c>
      <c r="J145">
        <v>8.5566743897160045E-5</v>
      </c>
      <c r="K145" t="s">
        <v>2198</v>
      </c>
    </row>
    <row r="146" spans="1:11" x14ac:dyDescent="0.35">
      <c r="A146" t="s">
        <v>1451</v>
      </c>
      <c r="B146" t="s">
        <v>59</v>
      </c>
      <c r="C146" t="s">
        <v>11</v>
      </c>
      <c r="D146" t="s">
        <v>1452</v>
      </c>
      <c r="E146" t="s">
        <v>2066</v>
      </c>
      <c r="F146" t="s">
        <v>1453</v>
      </c>
      <c r="G146">
        <v>5.099502487562189</v>
      </c>
      <c r="H146">
        <v>8</v>
      </c>
      <c r="I146">
        <v>41</v>
      </c>
      <c r="J146">
        <v>8.5566743897160045E-5</v>
      </c>
      <c r="K146" t="s">
        <v>2199</v>
      </c>
    </row>
    <row r="147" spans="1:11" x14ac:dyDescent="0.35">
      <c r="A147" t="s">
        <v>1869</v>
      </c>
      <c r="B147" t="s">
        <v>59</v>
      </c>
      <c r="C147" t="s">
        <v>11</v>
      </c>
      <c r="D147" t="s">
        <v>1870</v>
      </c>
      <c r="E147" t="s">
        <v>2179</v>
      </c>
      <c r="F147" t="s">
        <v>142</v>
      </c>
      <c r="G147">
        <v>2.1144278606965177</v>
      </c>
      <c r="H147">
        <v>8</v>
      </c>
      <c r="I147">
        <v>17</v>
      </c>
      <c r="J147">
        <v>8.5566743897160045E-5</v>
      </c>
      <c r="K147" t="s">
        <v>2180</v>
      </c>
    </row>
    <row r="148" spans="1:11" x14ac:dyDescent="0.35">
      <c r="A148" t="s">
        <v>1250</v>
      </c>
      <c r="B148" t="s">
        <v>59</v>
      </c>
      <c r="C148" t="s">
        <v>11</v>
      </c>
      <c r="D148" t="s">
        <v>1251</v>
      </c>
      <c r="E148" t="s">
        <v>2184</v>
      </c>
      <c r="F148" t="s">
        <v>683</v>
      </c>
      <c r="G148">
        <v>1.616915422885572</v>
      </c>
      <c r="H148">
        <v>12</v>
      </c>
      <c r="I148">
        <v>13</v>
      </c>
      <c r="J148">
        <v>8.697567153679133E-5</v>
      </c>
      <c r="K148" t="s">
        <v>2185</v>
      </c>
    </row>
    <row r="149" spans="1:11" x14ac:dyDescent="0.35">
      <c r="A149" t="s">
        <v>1246</v>
      </c>
      <c r="B149" t="s">
        <v>59</v>
      </c>
      <c r="C149" t="s">
        <v>11</v>
      </c>
      <c r="D149" t="s">
        <v>1247</v>
      </c>
      <c r="E149" t="s">
        <v>2184</v>
      </c>
      <c r="F149" t="s">
        <v>683</v>
      </c>
      <c r="G149">
        <v>1.616915422885572</v>
      </c>
      <c r="H149">
        <v>11</v>
      </c>
      <c r="I149">
        <v>13</v>
      </c>
      <c r="J149">
        <v>8.697567153679133E-5</v>
      </c>
      <c r="K149" t="s">
        <v>2185</v>
      </c>
    </row>
    <row r="150" spans="1:11" x14ac:dyDescent="0.35">
      <c r="A150" t="s">
        <v>1125</v>
      </c>
      <c r="B150" t="s">
        <v>59</v>
      </c>
      <c r="C150" t="s">
        <v>11</v>
      </c>
      <c r="D150" t="s">
        <v>1126</v>
      </c>
      <c r="E150" t="s">
        <v>2200</v>
      </c>
      <c r="F150" t="s">
        <v>1127</v>
      </c>
      <c r="G150">
        <v>4.4776119402985071</v>
      </c>
      <c r="H150">
        <v>4</v>
      </c>
      <c r="I150">
        <v>36</v>
      </c>
      <c r="J150">
        <v>8.8741994577623028E-5</v>
      </c>
      <c r="K150" t="s">
        <v>2201</v>
      </c>
    </row>
    <row r="151" spans="1:11" x14ac:dyDescent="0.35">
      <c r="A151" t="s">
        <v>1300</v>
      </c>
      <c r="B151" t="s">
        <v>59</v>
      </c>
      <c r="C151" t="s">
        <v>11</v>
      </c>
      <c r="D151" t="s">
        <v>1301</v>
      </c>
      <c r="E151" t="s">
        <v>2051</v>
      </c>
      <c r="F151" t="s">
        <v>1302</v>
      </c>
      <c r="G151">
        <v>3.6069651741293534</v>
      </c>
      <c r="H151">
        <v>6</v>
      </c>
      <c r="I151">
        <v>29</v>
      </c>
      <c r="J151">
        <v>8.8741994577623028E-5</v>
      </c>
      <c r="K151" t="s">
        <v>2202</v>
      </c>
    </row>
    <row r="152" spans="1:11" x14ac:dyDescent="0.35">
      <c r="A152" t="s">
        <v>1839</v>
      </c>
      <c r="B152" t="s">
        <v>59</v>
      </c>
      <c r="C152" t="s">
        <v>11</v>
      </c>
      <c r="D152" t="s">
        <v>1840</v>
      </c>
      <c r="E152" t="s">
        <v>2203</v>
      </c>
      <c r="F152" t="s">
        <v>1841</v>
      </c>
      <c r="G152">
        <v>2.6119402985074625</v>
      </c>
      <c r="H152">
        <v>9</v>
      </c>
      <c r="I152">
        <v>21</v>
      </c>
      <c r="J152">
        <v>8.8741994577623028E-5</v>
      </c>
      <c r="K152" t="s">
        <v>2204</v>
      </c>
    </row>
    <row r="153" spans="1:11" x14ac:dyDescent="0.35">
      <c r="A153" t="s">
        <v>1092</v>
      </c>
      <c r="B153" t="s">
        <v>59</v>
      </c>
      <c r="C153" t="s">
        <v>11</v>
      </c>
      <c r="D153" t="s">
        <v>1093</v>
      </c>
      <c r="E153" t="s">
        <v>2205</v>
      </c>
      <c r="F153" t="s">
        <v>1095</v>
      </c>
      <c r="G153">
        <v>6.3432835820895521</v>
      </c>
      <c r="H153">
        <v>3</v>
      </c>
      <c r="I153">
        <v>51</v>
      </c>
      <c r="J153">
        <v>8.8741994577623028E-5</v>
      </c>
      <c r="K153" t="s">
        <v>2206</v>
      </c>
    </row>
    <row r="154" spans="1:11" x14ac:dyDescent="0.35">
      <c r="A154" t="s">
        <v>1425</v>
      </c>
      <c r="B154" t="s">
        <v>59</v>
      </c>
      <c r="C154" t="s">
        <v>11</v>
      </c>
      <c r="D154" t="s">
        <v>1426</v>
      </c>
      <c r="E154" t="s">
        <v>2181</v>
      </c>
      <c r="F154" t="s">
        <v>1383</v>
      </c>
      <c r="G154">
        <v>4.2288557213930353</v>
      </c>
      <c r="H154">
        <v>6</v>
      </c>
      <c r="I154">
        <v>34</v>
      </c>
      <c r="J154">
        <v>8.8741994577623028E-5</v>
      </c>
      <c r="K154" t="s">
        <v>2182</v>
      </c>
    </row>
    <row r="155" spans="1:11" x14ac:dyDescent="0.35">
      <c r="A155" t="s">
        <v>1134</v>
      </c>
      <c r="B155" t="s">
        <v>59</v>
      </c>
      <c r="C155" t="s">
        <v>11</v>
      </c>
      <c r="D155" t="s">
        <v>1135</v>
      </c>
      <c r="E155" t="s">
        <v>2068</v>
      </c>
      <c r="F155" t="s">
        <v>1136</v>
      </c>
      <c r="G155">
        <v>5.3482587064676617</v>
      </c>
      <c r="H155">
        <v>3</v>
      </c>
      <c r="I155">
        <v>43</v>
      </c>
      <c r="J155">
        <v>8.8741994577623028E-5</v>
      </c>
      <c r="K155" t="s">
        <v>2207</v>
      </c>
    </row>
    <row r="156" spans="1:11" x14ac:dyDescent="0.35">
      <c r="A156" t="s">
        <v>1854</v>
      </c>
      <c r="B156" t="s">
        <v>59</v>
      </c>
      <c r="C156" t="s">
        <v>11</v>
      </c>
      <c r="D156" t="s">
        <v>1855</v>
      </c>
      <c r="E156" t="s">
        <v>2203</v>
      </c>
      <c r="F156" t="s">
        <v>1142</v>
      </c>
      <c r="G156">
        <v>2.6119402985074625</v>
      </c>
      <c r="H156">
        <v>6</v>
      </c>
      <c r="I156">
        <v>21</v>
      </c>
      <c r="J156">
        <v>9.770862088383479E-5</v>
      </c>
      <c r="K156" t="s">
        <v>2204</v>
      </c>
    </row>
    <row r="157" spans="1:11" x14ac:dyDescent="0.35">
      <c r="A157" t="s">
        <v>1807</v>
      </c>
      <c r="B157" t="s">
        <v>59</v>
      </c>
      <c r="C157" t="s">
        <v>11</v>
      </c>
      <c r="D157" t="s">
        <v>1808</v>
      </c>
      <c r="E157" t="s">
        <v>2179</v>
      </c>
      <c r="F157" t="s">
        <v>1191</v>
      </c>
      <c r="G157">
        <v>2.1144278606965177</v>
      </c>
      <c r="H157">
        <v>7</v>
      </c>
      <c r="I157">
        <v>17</v>
      </c>
      <c r="J157">
        <v>1.053688966664171E-4</v>
      </c>
      <c r="K157" t="s">
        <v>2180</v>
      </c>
    </row>
    <row r="158" spans="1:11" x14ac:dyDescent="0.35">
      <c r="A158" t="s">
        <v>1012</v>
      </c>
      <c r="B158" t="s">
        <v>59</v>
      </c>
      <c r="C158" t="s">
        <v>11</v>
      </c>
      <c r="D158" t="s">
        <v>1013</v>
      </c>
      <c r="E158" t="s">
        <v>2208</v>
      </c>
      <c r="F158" t="s">
        <v>1015</v>
      </c>
      <c r="G158">
        <v>4.7263681592039797</v>
      </c>
      <c r="H158">
        <v>7</v>
      </c>
      <c r="I158">
        <v>38</v>
      </c>
      <c r="J158">
        <v>1.058814250906588E-4</v>
      </c>
      <c r="K158" t="s">
        <v>2209</v>
      </c>
    </row>
    <row r="159" spans="1:11" x14ac:dyDescent="0.35">
      <c r="A159" t="s">
        <v>974</v>
      </c>
      <c r="B159" t="s">
        <v>59</v>
      </c>
      <c r="C159" t="s">
        <v>11</v>
      </c>
      <c r="D159" t="s">
        <v>975</v>
      </c>
      <c r="E159" t="s">
        <v>2210</v>
      </c>
      <c r="F159" t="s">
        <v>977</v>
      </c>
      <c r="G159">
        <v>6.2189054726368163</v>
      </c>
      <c r="H159">
        <v>3</v>
      </c>
      <c r="I159">
        <v>50</v>
      </c>
      <c r="J159">
        <v>1.0695210929690479E-4</v>
      </c>
      <c r="K159" t="s">
        <v>2211</v>
      </c>
    </row>
    <row r="160" spans="1:11" x14ac:dyDescent="0.35">
      <c r="A160" t="s">
        <v>1891</v>
      </c>
      <c r="B160" t="s">
        <v>59</v>
      </c>
      <c r="C160" t="s">
        <v>11</v>
      </c>
      <c r="D160" t="s">
        <v>1892</v>
      </c>
      <c r="E160" t="s">
        <v>2212</v>
      </c>
      <c r="F160" t="s">
        <v>617</v>
      </c>
      <c r="G160">
        <v>6.0945273631840795</v>
      </c>
      <c r="H160">
        <v>6</v>
      </c>
      <c r="I160">
        <v>49</v>
      </c>
      <c r="J160">
        <v>1.1038233166999341E-4</v>
      </c>
      <c r="K160" t="s">
        <v>2213</v>
      </c>
    </row>
    <row r="161" spans="1:11" x14ac:dyDescent="0.35">
      <c r="A161" t="s">
        <v>1843</v>
      </c>
      <c r="B161" t="s">
        <v>59</v>
      </c>
      <c r="C161" t="s">
        <v>11</v>
      </c>
      <c r="D161" t="s">
        <v>1844</v>
      </c>
      <c r="E161" t="s">
        <v>2210</v>
      </c>
      <c r="F161" t="s">
        <v>630</v>
      </c>
      <c r="G161">
        <v>6.2189054726368163</v>
      </c>
      <c r="H161">
        <v>6</v>
      </c>
      <c r="I161">
        <v>50</v>
      </c>
      <c r="J161">
        <v>1.108506835452468E-4</v>
      </c>
      <c r="K161" t="s">
        <v>2214</v>
      </c>
    </row>
    <row r="162" spans="1:11" x14ac:dyDescent="0.35">
      <c r="A162" t="s">
        <v>1262</v>
      </c>
      <c r="B162" t="s">
        <v>59</v>
      </c>
      <c r="C162" t="s">
        <v>11</v>
      </c>
      <c r="D162" t="s">
        <v>1263</v>
      </c>
      <c r="E162" t="s">
        <v>2208</v>
      </c>
      <c r="F162" t="s">
        <v>220</v>
      </c>
      <c r="G162">
        <v>4.7263681592039797</v>
      </c>
      <c r="H162">
        <v>6</v>
      </c>
      <c r="I162">
        <v>38</v>
      </c>
      <c r="J162">
        <v>1.108506835452468E-4</v>
      </c>
      <c r="K162" t="s">
        <v>2209</v>
      </c>
    </row>
    <row r="163" spans="1:11" x14ac:dyDescent="0.35">
      <c r="A163" t="s">
        <v>999</v>
      </c>
      <c r="B163" t="s">
        <v>59</v>
      </c>
      <c r="C163" t="s">
        <v>11</v>
      </c>
      <c r="D163" t="s">
        <v>1000</v>
      </c>
      <c r="E163" t="s">
        <v>2215</v>
      </c>
      <c r="F163" t="s">
        <v>1002</v>
      </c>
      <c r="G163">
        <v>4.8507462686567164</v>
      </c>
      <c r="H163">
        <v>3</v>
      </c>
      <c r="I163">
        <v>39</v>
      </c>
      <c r="J163">
        <v>1.108506835452468E-4</v>
      </c>
      <c r="K163" t="s">
        <v>2216</v>
      </c>
    </row>
    <row r="164" spans="1:11" x14ac:dyDescent="0.35">
      <c r="A164" t="s">
        <v>1878</v>
      </c>
      <c r="B164" t="s">
        <v>59</v>
      </c>
      <c r="C164" t="s">
        <v>11</v>
      </c>
      <c r="D164" t="s">
        <v>1879</v>
      </c>
      <c r="E164" t="s">
        <v>2057</v>
      </c>
      <c r="F164" t="s">
        <v>405</v>
      </c>
      <c r="G164">
        <v>2.4875621890547266</v>
      </c>
      <c r="H164">
        <v>5</v>
      </c>
      <c r="I164">
        <v>20</v>
      </c>
      <c r="J164">
        <v>1.153050683810932E-4</v>
      </c>
      <c r="K164" t="s">
        <v>2198</v>
      </c>
    </row>
    <row r="165" spans="1:11" x14ac:dyDescent="0.35">
      <c r="A165" t="s">
        <v>241</v>
      </c>
      <c r="B165" t="s">
        <v>59</v>
      </c>
      <c r="C165" t="s">
        <v>11</v>
      </c>
      <c r="D165" t="s">
        <v>242</v>
      </c>
      <c r="E165" t="s">
        <v>2217</v>
      </c>
      <c r="F165" t="s">
        <v>244</v>
      </c>
      <c r="G165">
        <v>12.313432835820896</v>
      </c>
      <c r="H165">
        <v>4</v>
      </c>
      <c r="I165">
        <v>99</v>
      </c>
      <c r="J165">
        <v>1.17812781363331E-4</v>
      </c>
      <c r="K165" t="s">
        <v>2218</v>
      </c>
    </row>
    <row r="166" spans="1:11" x14ac:dyDescent="0.35">
      <c r="A166" t="s">
        <v>463</v>
      </c>
      <c r="B166" t="s">
        <v>59</v>
      </c>
      <c r="C166" t="s">
        <v>11</v>
      </c>
      <c r="D166" t="s">
        <v>464</v>
      </c>
      <c r="E166" t="s">
        <v>2219</v>
      </c>
      <c r="F166" t="s">
        <v>466</v>
      </c>
      <c r="G166">
        <v>9.4527363184079594</v>
      </c>
      <c r="H166">
        <v>4</v>
      </c>
      <c r="I166">
        <v>76</v>
      </c>
      <c r="J166">
        <v>1.17812781363331E-4</v>
      </c>
      <c r="K166" t="s">
        <v>2220</v>
      </c>
    </row>
    <row r="167" spans="1:11" x14ac:dyDescent="0.35">
      <c r="A167" t="s">
        <v>1353</v>
      </c>
      <c r="B167" t="s">
        <v>59</v>
      </c>
      <c r="C167" t="s">
        <v>11</v>
      </c>
      <c r="D167" t="s">
        <v>1354</v>
      </c>
      <c r="E167" t="s">
        <v>2164</v>
      </c>
      <c r="F167" t="s">
        <v>648</v>
      </c>
      <c r="G167">
        <v>5.2238805970149249</v>
      </c>
      <c r="H167">
        <v>5</v>
      </c>
      <c r="I167">
        <v>42</v>
      </c>
      <c r="J167">
        <v>1.203809851894225E-4</v>
      </c>
      <c r="K167" t="s">
        <v>2221</v>
      </c>
    </row>
    <row r="168" spans="1:11" x14ac:dyDescent="0.35">
      <c r="A168" t="s">
        <v>1894</v>
      </c>
      <c r="B168" t="s">
        <v>59</v>
      </c>
      <c r="C168" t="s">
        <v>11</v>
      </c>
      <c r="D168" t="s">
        <v>1895</v>
      </c>
      <c r="E168" t="s">
        <v>2222</v>
      </c>
      <c r="F168" t="s">
        <v>1897</v>
      </c>
      <c r="G168">
        <v>7.9601990049751246</v>
      </c>
      <c r="H168">
        <v>5</v>
      </c>
      <c r="I168">
        <v>64</v>
      </c>
      <c r="J168">
        <v>1.2190682527797111E-4</v>
      </c>
      <c r="K168" t="s">
        <v>2223</v>
      </c>
    </row>
    <row r="169" spans="1:11" x14ac:dyDescent="0.35">
      <c r="A169" t="s">
        <v>1332</v>
      </c>
      <c r="B169" t="s">
        <v>59</v>
      </c>
      <c r="C169" t="s">
        <v>11</v>
      </c>
      <c r="D169" t="s">
        <v>1333</v>
      </c>
      <c r="E169" t="s">
        <v>2190</v>
      </c>
      <c r="F169" t="s">
        <v>1334</v>
      </c>
      <c r="G169">
        <v>4.3532338308457712</v>
      </c>
      <c r="H169">
        <v>4</v>
      </c>
      <c r="I169">
        <v>35</v>
      </c>
      <c r="J169">
        <v>1.316850749512159E-4</v>
      </c>
      <c r="K169" t="s">
        <v>2224</v>
      </c>
    </row>
    <row r="170" spans="1:11" x14ac:dyDescent="0.35">
      <c r="A170" t="s">
        <v>1848</v>
      </c>
      <c r="B170" t="s">
        <v>59</v>
      </c>
      <c r="C170" t="s">
        <v>11</v>
      </c>
      <c r="D170" t="s">
        <v>1849</v>
      </c>
      <c r="E170" t="s">
        <v>2045</v>
      </c>
      <c r="F170" t="s">
        <v>1229</v>
      </c>
      <c r="G170">
        <v>1.4925373134328357</v>
      </c>
      <c r="H170">
        <v>3</v>
      </c>
      <c r="I170">
        <v>12</v>
      </c>
      <c r="J170">
        <v>1.3868375074522441E-4</v>
      </c>
      <c r="K170" t="s">
        <v>2046</v>
      </c>
    </row>
    <row r="171" spans="1:11" x14ac:dyDescent="0.35">
      <c r="A171" t="s">
        <v>1319</v>
      </c>
      <c r="B171" t="s">
        <v>59</v>
      </c>
      <c r="C171" t="s">
        <v>11</v>
      </c>
      <c r="D171" t="s">
        <v>1320</v>
      </c>
      <c r="E171" t="s">
        <v>2225</v>
      </c>
      <c r="F171" t="s">
        <v>1322</v>
      </c>
      <c r="G171">
        <v>12.437810945273633</v>
      </c>
      <c r="H171">
        <v>2</v>
      </c>
      <c r="I171">
        <v>100</v>
      </c>
      <c r="J171">
        <v>1.4535612247075581E-4</v>
      </c>
      <c r="K171" t="s">
        <v>2226</v>
      </c>
    </row>
    <row r="172" spans="1:11" x14ac:dyDescent="0.35">
      <c r="A172" t="s">
        <v>1279</v>
      </c>
      <c r="B172" t="s">
        <v>59</v>
      </c>
      <c r="C172" t="s">
        <v>11</v>
      </c>
      <c r="D172" t="s">
        <v>1280</v>
      </c>
      <c r="E172" t="s">
        <v>2045</v>
      </c>
      <c r="F172" t="s">
        <v>1268</v>
      </c>
      <c r="G172">
        <v>1.4925373134328357</v>
      </c>
      <c r="H172">
        <v>7</v>
      </c>
      <c r="I172">
        <v>12</v>
      </c>
      <c r="J172">
        <v>1.763212506715189E-4</v>
      </c>
      <c r="K172" t="s">
        <v>2227</v>
      </c>
    </row>
    <row r="173" spans="1:11" x14ac:dyDescent="0.35">
      <c r="A173" t="s">
        <v>1275</v>
      </c>
      <c r="B173" t="s">
        <v>59</v>
      </c>
      <c r="C173" t="s">
        <v>11</v>
      </c>
      <c r="D173" t="s">
        <v>1276</v>
      </c>
      <c r="E173" t="s">
        <v>2045</v>
      </c>
      <c r="F173" t="s">
        <v>1268</v>
      </c>
      <c r="G173">
        <v>1.4925373134328357</v>
      </c>
      <c r="H173">
        <v>6</v>
      </c>
      <c r="I173">
        <v>12</v>
      </c>
      <c r="J173">
        <v>1.763212506715189E-4</v>
      </c>
      <c r="K173" t="s">
        <v>2227</v>
      </c>
    </row>
    <row r="174" spans="1:11" x14ac:dyDescent="0.35">
      <c r="A174" t="s">
        <v>1277</v>
      </c>
      <c r="B174" t="s">
        <v>59</v>
      </c>
      <c r="C174" t="s">
        <v>11</v>
      </c>
      <c r="D174" t="s">
        <v>1278</v>
      </c>
      <c r="E174" t="s">
        <v>2045</v>
      </c>
      <c r="F174" t="s">
        <v>1268</v>
      </c>
      <c r="G174">
        <v>1.4925373134328357</v>
      </c>
      <c r="H174">
        <v>5</v>
      </c>
      <c r="I174">
        <v>12</v>
      </c>
      <c r="J174">
        <v>1.763212506715189E-4</v>
      </c>
      <c r="K174" t="s">
        <v>2227</v>
      </c>
    </row>
    <row r="175" spans="1:11" x14ac:dyDescent="0.35">
      <c r="A175" t="s">
        <v>1297</v>
      </c>
      <c r="B175" t="s">
        <v>59</v>
      </c>
      <c r="C175" t="s">
        <v>11</v>
      </c>
      <c r="D175" t="s">
        <v>1298</v>
      </c>
      <c r="E175" t="s">
        <v>2045</v>
      </c>
      <c r="F175" t="s">
        <v>326</v>
      </c>
      <c r="G175">
        <v>1.4925373134328357</v>
      </c>
      <c r="H175">
        <v>6</v>
      </c>
      <c r="I175">
        <v>12</v>
      </c>
      <c r="J175">
        <v>3.0648211785509212E-4</v>
      </c>
      <c r="K175" t="s">
        <v>2227</v>
      </c>
    </row>
    <row r="176" spans="1:11" x14ac:dyDescent="0.35">
      <c r="A176" t="s">
        <v>1905</v>
      </c>
      <c r="B176" t="s">
        <v>59</v>
      </c>
      <c r="C176" t="s">
        <v>11</v>
      </c>
      <c r="D176" t="s">
        <v>1906</v>
      </c>
      <c r="E176" t="s">
        <v>2100</v>
      </c>
      <c r="F176" t="s">
        <v>233</v>
      </c>
      <c r="G176">
        <v>0.87064676616915426</v>
      </c>
      <c r="H176">
        <v>7</v>
      </c>
      <c r="I176">
        <v>7</v>
      </c>
      <c r="J176">
        <v>3.0895874781243352E-4</v>
      </c>
      <c r="K176" t="s">
        <v>1907</v>
      </c>
    </row>
    <row r="177" spans="1:11" x14ac:dyDescent="0.35">
      <c r="A177" t="s">
        <v>877</v>
      </c>
      <c r="B177" t="s">
        <v>59</v>
      </c>
      <c r="C177" t="s">
        <v>11</v>
      </c>
      <c r="D177" t="s">
        <v>878</v>
      </c>
      <c r="E177" t="s">
        <v>2082</v>
      </c>
      <c r="F177" t="s">
        <v>574</v>
      </c>
      <c r="G177">
        <v>0.62189054726368165</v>
      </c>
      <c r="H177">
        <v>6</v>
      </c>
      <c r="I177">
        <v>5</v>
      </c>
      <c r="J177">
        <v>3.3395731200489183E-4</v>
      </c>
      <c r="K177" t="s">
        <v>1253</v>
      </c>
    </row>
    <row r="178" spans="1:11" x14ac:dyDescent="0.35">
      <c r="A178" t="s">
        <v>1316</v>
      </c>
      <c r="B178" t="s">
        <v>59</v>
      </c>
      <c r="C178" t="s">
        <v>11</v>
      </c>
      <c r="D178" t="s">
        <v>1317</v>
      </c>
      <c r="E178" t="s">
        <v>2049</v>
      </c>
      <c r="F178" t="s">
        <v>760</v>
      </c>
      <c r="G178">
        <v>1.7412935323383085</v>
      </c>
      <c r="H178">
        <v>4</v>
      </c>
      <c r="I178">
        <v>14</v>
      </c>
      <c r="J178">
        <v>3.3959545514563959E-4</v>
      </c>
      <c r="K178" t="s">
        <v>2228</v>
      </c>
    </row>
    <row r="179" spans="1:11" x14ac:dyDescent="0.35">
      <c r="A179" t="s">
        <v>1291</v>
      </c>
      <c r="B179" t="s">
        <v>59</v>
      </c>
      <c r="C179" t="s">
        <v>11</v>
      </c>
      <c r="D179" t="s">
        <v>1292</v>
      </c>
      <c r="E179" t="s">
        <v>2184</v>
      </c>
      <c r="F179" t="s">
        <v>927</v>
      </c>
      <c r="G179">
        <v>1.616915422885572</v>
      </c>
      <c r="H179">
        <v>4</v>
      </c>
      <c r="I179">
        <v>13</v>
      </c>
      <c r="J179">
        <v>4.1981566825159369E-4</v>
      </c>
      <c r="K179" t="s">
        <v>2185</v>
      </c>
    </row>
    <row r="180" spans="1:11" x14ac:dyDescent="0.35">
      <c r="A180" t="s">
        <v>1009</v>
      </c>
      <c r="B180" t="s">
        <v>59</v>
      </c>
      <c r="C180" t="s">
        <v>11</v>
      </c>
      <c r="D180" t="s">
        <v>1010</v>
      </c>
      <c r="E180" t="s">
        <v>2086</v>
      </c>
      <c r="F180" t="s">
        <v>652</v>
      </c>
      <c r="G180">
        <v>0.49751243781094528</v>
      </c>
      <c r="H180">
        <v>4</v>
      </c>
      <c r="I180">
        <v>4</v>
      </c>
      <c r="J180">
        <v>8.1118645397873469E-4</v>
      </c>
      <c r="K180" t="s">
        <v>2229</v>
      </c>
    </row>
    <row r="181" spans="1:11" x14ac:dyDescent="0.35">
      <c r="A181" t="s">
        <v>1308</v>
      </c>
      <c r="B181" t="s">
        <v>59</v>
      </c>
      <c r="C181" t="s">
        <v>11</v>
      </c>
      <c r="D181" t="s">
        <v>1309</v>
      </c>
      <c r="E181" t="s">
        <v>2230</v>
      </c>
      <c r="F181" t="s">
        <v>1311</v>
      </c>
      <c r="G181">
        <v>5.721393034825871</v>
      </c>
      <c r="H181">
        <v>4</v>
      </c>
      <c r="I181">
        <v>46</v>
      </c>
      <c r="J181">
        <v>8.4140238932702374E-4</v>
      </c>
      <c r="K181" t="s">
        <v>2231</v>
      </c>
    </row>
    <row r="182" spans="1:11" x14ac:dyDescent="0.35">
      <c r="A182" t="s">
        <v>1860</v>
      </c>
      <c r="B182" t="s">
        <v>59</v>
      </c>
      <c r="C182" t="s">
        <v>11</v>
      </c>
      <c r="D182" t="s">
        <v>1861</v>
      </c>
      <c r="E182" t="s">
        <v>2203</v>
      </c>
      <c r="F182" t="s">
        <v>744</v>
      </c>
      <c r="G182">
        <v>2.6119402985074625</v>
      </c>
      <c r="H182">
        <v>8</v>
      </c>
      <c r="I182">
        <v>21</v>
      </c>
      <c r="J182">
        <v>8.5407127033967586E-4</v>
      </c>
      <c r="K182" t="s">
        <v>2204</v>
      </c>
    </row>
    <row r="183" spans="1:11" x14ac:dyDescent="0.35">
      <c r="A183" t="s">
        <v>1866</v>
      </c>
      <c r="B183" t="s">
        <v>59</v>
      </c>
      <c r="C183" t="s">
        <v>11</v>
      </c>
      <c r="D183" t="s">
        <v>1867</v>
      </c>
      <c r="E183" t="s">
        <v>2203</v>
      </c>
      <c r="F183" t="s">
        <v>1868</v>
      </c>
      <c r="G183">
        <v>2.6119402985074625</v>
      </c>
      <c r="H183">
        <v>7</v>
      </c>
      <c r="I183">
        <v>21</v>
      </c>
      <c r="J183">
        <v>9.6756002922410665E-4</v>
      </c>
      <c r="K183" t="s">
        <v>2204</v>
      </c>
    </row>
    <row r="184" spans="1:11" x14ac:dyDescent="0.35">
      <c r="A184" t="s">
        <v>1381</v>
      </c>
      <c r="B184" t="s">
        <v>59</v>
      </c>
      <c r="C184" t="s">
        <v>11</v>
      </c>
      <c r="D184" t="s">
        <v>1382</v>
      </c>
      <c r="E184" t="s">
        <v>2060</v>
      </c>
      <c r="F184" t="s">
        <v>1383</v>
      </c>
      <c r="G184">
        <v>1.8656716417910446</v>
      </c>
      <c r="H184">
        <v>5</v>
      </c>
      <c r="I184">
        <v>15</v>
      </c>
      <c r="J184">
        <v>9.701806183576992E-4</v>
      </c>
      <c r="K184" t="s">
        <v>2232</v>
      </c>
    </row>
    <row r="185" spans="1:11" x14ac:dyDescent="0.35">
      <c r="A185" t="s">
        <v>1908</v>
      </c>
      <c r="B185" t="s">
        <v>59</v>
      </c>
      <c r="C185" t="s">
        <v>11</v>
      </c>
      <c r="D185" t="s">
        <v>1909</v>
      </c>
      <c r="E185" t="s">
        <v>2233</v>
      </c>
      <c r="F185" t="s">
        <v>1911</v>
      </c>
      <c r="G185">
        <v>14.800995024875622</v>
      </c>
      <c r="H185">
        <v>3</v>
      </c>
      <c r="I185">
        <v>119</v>
      </c>
      <c r="J185">
        <v>1.2525218629792991E-3</v>
      </c>
      <c r="K185" t="s">
        <v>2234</v>
      </c>
    </row>
    <row r="186" spans="1:11" x14ac:dyDescent="0.35">
      <c r="A186" t="s">
        <v>1915</v>
      </c>
      <c r="B186" t="s">
        <v>59</v>
      </c>
      <c r="C186" t="s">
        <v>11</v>
      </c>
      <c r="D186" t="s">
        <v>1916</v>
      </c>
      <c r="E186" t="s">
        <v>2233</v>
      </c>
      <c r="F186" t="s">
        <v>1917</v>
      </c>
      <c r="G186">
        <v>14.800995024875622</v>
      </c>
      <c r="H186">
        <v>2</v>
      </c>
      <c r="I186">
        <v>119</v>
      </c>
      <c r="J186">
        <v>1.7668124253981E-3</v>
      </c>
      <c r="K186" t="s">
        <v>2234</v>
      </c>
    </row>
    <row r="187" spans="1:11" x14ac:dyDescent="0.35">
      <c r="A187" t="s">
        <v>1431</v>
      </c>
      <c r="B187" t="s">
        <v>59</v>
      </c>
      <c r="C187" t="s">
        <v>11</v>
      </c>
      <c r="D187" t="s">
        <v>1432</v>
      </c>
      <c r="E187" t="s">
        <v>2121</v>
      </c>
      <c r="F187" t="s">
        <v>1433</v>
      </c>
      <c r="G187">
        <v>1.9900497512437811</v>
      </c>
      <c r="H187">
        <v>4</v>
      </c>
      <c r="I187">
        <v>16</v>
      </c>
      <c r="J187">
        <v>2.613154157899296E-3</v>
      </c>
      <c r="K187" t="s">
        <v>2235</v>
      </c>
    </row>
    <row r="188" spans="1:11" x14ac:dyDescent="0.35">
      <c r="A188" t="s">
        <v>1138</v>
      </c>
      <c r="B188" t="s">
        <v>59</v>
      </c>
      <c r="C188" t="s">
        <v>11</v>
      </c>
      <c r="D188" t="s">
        <v>1139</v>
      </c>
      <c r="E188" t="s">
        <v>2086</v>
      </c>
      <c r="F188" t="s">
        <v>418</v>
      </c>
      <c r="G188">
        <v>0.49751243781094528</v>
      </c>
      <c r="H188">
        <v>3</v>
      </c>
      <c r="I188">
        <v>4</v>
      </c>
      <c r="J188">
        <v>3.544261063122417E-3</v>
      </c>
      <c r="K188" t="s">
        <v>2229</v>
      </c>
    </row>
    <row r="189" spans="1:11" x14ac:dyDescent="0.35">
      <c r="A189" t="s">
        <v>1017</v>
      </c>
      <c r="B189" t="s">
        <v>59</v>
      </c>
      <c r="C189" t="s">
        <v>11</v>
      </c>
      <c r="D189" t="s">
        <v>1018</v>
      </c>
      <c r="E189" t="s">
        <v>2082</v>
      </c>
      <c r="F189" t="s">
        <v>1019</v>
      </c>
      <c r="G189">
        <v>0.62189054726368165</v>
      </c>
      <c r="H189">
        <v>5</v>
      </c>
      <c r="I189">
        <v>5</v>
      </c>
      <c r="J189">
        <v>4.9015626805282188E-3</v>
      </c>
      <c r="K189" t="s">
        <v>1253</v>
      </c>
    </row>
    <row r="190" spans="1:11" x14ac:dyDescent="0.35">
      <c r="A190" t="s">
        <v>1502</v>
      </c>
      <c r="B190" t="s">
        <v>59</v>
      </c>
      <c r="C190" t="s">
        <v>11</v>
      </c>
      <c r="D190" t="s">
        <v>1503</v>
      </c>
      <c r="E190" t="s">
        <v>2143</v>
      </c>
      <c r="F190" t="s">
        <v>838</v>
      </c>
      <c r="G190">
        <v>0.74626865671641784</v>
      </c>
      <c r="H190">
        <v>1</v>
      </c>
      <c r="I190">
        <v>6</v>
      </c>
      <c r="J190">
        <v>5.8746585839850813E-3</v>
      </c>
      <c r="K190" t="s">
        <v>2236</v>
      </c>
    </row>
    <row r="191" spans="1:11" x14ac:dyDescent="0.35">
      <c r="A191" t="s">
        <v>1116</v>
      </c>
      <c r="B191" t="s">
        <v>59</v>
      </c>
      <c r="C191" t="s">
        <v>11</v>
      </c>
      <c r="D191" t="s">
        <v>1117</v>
      </c>
      <c r="E191" t="s">
        <v>2074</v>
      </c>
      <c r="F191" t="s">
        <v>1118</v>
      </c>
      <c r="G191">
        <v>7.2139303482587067</v>
      </c>
      <c r="H191">
        <v>4</v>
      </c>
      <c r="I191">
        <v>58</v>
      </c>
      <c r="J191">
        <v>5.8746585839850813E-3</v>
      </c>
      <c r="K191" t="s">
        <v>2237</v>
      </c>
    </row>
    <row r="192" spans="1:11" x14ac:dyDescent="0.35">
      <c r="A192" t="s">
        <v>1120</v>
      </c>
      <c r="B192" t="s">
        <v>59</v>
      </c>
      <c r="C192" t="s">
        <v>11</v>
      </c>
      <c r="D192" t="s">
        <v>1121</v>
      </c>
      <c r="E192" t="s">
        <v>2074</v>
      </c>
      <c r="F192" t="s">
        <v>1118</v>
      </c>
      <c r="G192">
        <v>7.2139303482587067</v>
      </c>
      <c r="H192">
        <v>5</v>
      </c>
      <c r="I192">
        <v>58</v>
      </c>
      <c r="J192">
        <v>5.8746585839850813E-3</v>
      </c>
      <c r="K192" t="s">
        <v>2237</v>
      </c>
    </row>
    <row r="193" spans="1:11" x14ac:dyDescent="0.35">
      <c r="A193" t="s">
        <v>1122</v>
      </c>
      <c r="B193" t="s">
        <v>59</v>
      </c>
      <c r="C193" t="s">
        <v>11</v>
      </c>
      <c r="D193" t="s">
        <v>1123</v>
      </c>
      <c r="E193" t="s">
        <v>2074</v>
      </c>
      <c r="F193" t="s">
        <v>1124</v>
      </c>
      <c r="G193">
        <v>7.2139303482587067</v>
      </c>
      <c r="H193">
        <v>3</v>
      </c>
      <c r="I193">
        <v>58</v>
      </c>
      <c r="J193">
        <v>6.2000567702508863E-3</v>
      </c>
      <c r="K193" t="s">
        <v>2237</v>
      </c>
    </row>
    <row r="194" spans="1:11" x14ac:dyDescent="0.35">
      <c r="A194" t="s">
        <v>1919</v>
      </c>
      <c r="B194" t="s">
        <v>59</v>
      </c>
      <c r="C194" t="s">
        <v>11</v>
      </c>
      <c r="D194" t="s">
        <v>1920</v>
      </c>
      <c r="E194" t="s">
        <v>2233</v>
      </c>
      <c r="F194" t="s">
        <v>1921</v>
      </c>
      <c r="G194">
        <v>14.800995024875622</v>
      </c>
      <c r="H194">
        <v>1</v>
      </c>
      <c r="I194">
        <v>119</v>
      </c>
      <c r="J194">
        <v>6.9053784102923307E-3</v>
      </c>
      <c r="K194" t="s">
        <v>2234</v>
      </c>
    </row>
    <row r="195" spans="1:11" x14ac:dyDescent="0.35">
      <c r="A195" t="s">
        <v>1947</v>
      </c>
      <c r="B195" t="s">
        <v>59</v>
      </c>
      <c r="C195" t="s">
        <v>11</v>
      </c>
      <c r="D195" t="s">
        <v>1948</v>
      </c>
      <c r="E195" t="s">
        <v>2062</v>
      </c>
      <c r="F195" t="s">
        <v>784</v>
      </c>
      <c r="G195">
        <v>3.233830845771144</v>
      </c>
      <c r="H195">
        <v>6</v>
      </c>
      <c r="I195">
        <v>26</v>
      </c>
      <c r="J195">
        <v>7.9963945194291303E-3</v>
      </c>
      <c r="K195" t="s">
        <v>2238</v>
      </c>
    </row>
    <row r="196" spans="1:11" x14ac:dyDescent="0.35">
      <c r="A196" t="s">
        <v>1926</v>
      </c>
      <c r="B196" t="s">
        <v>59</v>
      </c>
      <c r="C196" t="s">
        <v>11</v>
      </c>
      <c r="D196" t="s">
        <v>1927</v>
      </c>
      <c r="E196" t="s">
        <v>2049</v>
      </c>
      <c r="F196" t="s">
        <v>87</v>
      </c>
      <c r="G196">
        <v>1.7412935323383085</v>
      </c>
      <c r="H196">
        <v>7</v>
      </c>
      <c r="I196">
        <v>14</v>
      </c>
      <c r="J196">
        <v>8.0032454797027437E-3</v>
      </c>
      <c r="K196" t="s">
        <v>2239</v>
      </c>
    </row>
    <row r="197" spans="1:11" x14ac:dyDescent="0.35">
      <c r="A197" t="s">
        <v>2240</v>
      </c>
      <c r="B197" t="s">
        <v>59</v>
      </c>
      <c r="C197" t="s">
        <v>11</v>
      </c>
      <c r="D197" t="s">
        <v>2241</v>
      </c>
      <c r="E197" t="s">
        <v>2143</v>
      </c>
      <c r="F197" t="s">
        <v>2242</v>
      </c>
      <c r="G197">
        <v>0.74626865671641784</v>
      </c>
      <c r="H197">
        <v>4</v>
      </c>
      <c r="I197">
        <v>6</v>
      </c>
      <c r="J197">
        <v>8.6927731135867103E-3</v>
      </c>
      <c r="K197" t="s">
        <v>2243</v>
      </c>
    </row>
    <row r="198" spans="1:11" x14ac:dyDescent="0.35">
      <c r="A198" t="s">
        <v>2244</v>
      </c>
      <c r="B198" t="s">
        <v>59</v>
      </c>
      <c r="C198" t="s">
        <v>11</v>
      </c>
      <c r="D198" t="s">
        <v>2245</v>
      </c>
      <c r="E198" t="s">
        <v>2143</v>
      </c>
      <c r="F198" t="s">
        <v>2242</v>
      </c>
      <c r="G198">
        <v>0.74626865671641784</v>
      </c>
      <c r="H198">
        <v>3</v>
      </c>
      <c r="I198">
        <v>6</v>
      </c>
      <c r="J198">
        <v>8.6927731135867103E-3</v>
      </c>
      <c r="K198" t="s">
        <v>2243</v>
      </c>
    </row>
    <row r="199" spans="1:11" x14ac:dyDescent="0.35">
      <c r="A199" t="s">
        <v>2246</v>
      </c>
      <c r="B199" t="s">
        <v>59</v>
      </c>
      <c r="C199" t="s">
        <v>11</v>
      </c>
      <c r="D199" t="s">
        <v>2247</v>
      </c>
      <c r="E199" t="s">
        <v>2100</v>
      </c>
      <c r="F199" t="s">
        <v>1696</v>
      </c>
      <c r="G199">
        <v>0.87064676616915426</v>
      </c>
      <c r="H199">
        <v>7</v>
      </c>
      <c r="I199">
        <v>7</v>
      </c>
      <c r="J199">
        <v>9.6941081355626617E-3</v>
      </c>
      <c r="K199" t="s">
        <v>2248</v>
      </c>
    </row>
    <row r="200" spans="1:11" x14ac:dyDescent="0.35">
      <c r="A200" t="s">
        <v>1922</v>
      </c>
      <c r="B200" t="s">
        <v>59</v>
      </c>
      <c r="C200" t="s">
        <v>11</v>
      </c>
      <c r="D200" t="s">
        <v>1923</v>
      </c>
      <c r="E200" t="s">
        <v>2126</v>
      </c>
      <c r="F200" t="s">
        <v>1924</v>
      </c>
      <c r="G200">
        <v>3.1094527363184081</v>
      </c>
      <c r="H200">
        <v>4</v>
      </c>
      <c r="I200">
        <v>25</v>
      </c>
      <c r="J200">
        <v>1.173297803294614E-2</v>
      </c>
      <c r="K200" t="s">
        <v>2249</v>
      </c>
    </row>
    <row r="201" spans="1:11" x14ac:dyDescent="0.35">
      <c r="A201" t="s">
        <v>1494</v>
      </c>
      <c r="B201" t="s">
        <v>59</v>
      </c>
      <c r="C201" t="s">
        <v>11</v>
      </c>
      <c r="D201" t="s">
        <v>1495</v>
      </c>
      <c r="E201" t="s">
        <v>2060</v>
      </c>
      <c r="F201" t="s">
        <v>1496</v>
      </c>
      <c r="G201">
        <v>1.8656716417910446</v>
      </c>
      <c r="H201">
        <v>7</v>
      </c>
      <c r="I201">
        <v>15</v>
      </c>
      <c r="J201">
        <v>1.5726735844653009E-2</v>
      </c>
      <c r="K201" t="s">
        <v>2250</v>
      </c>
    </row>
    <row r="202" spans="1:11" x14ac:dyDescent="0.35">
      <c r="A202" t="s">
        <v>1942</v>
      </c>
      <c r="B202" t="s">
        <v>59</v>
      </c>
      <c r="C202" t="s">
        <v>11</v>
      </c>
      <c r="D202" t="s">
        <v>1943</v>
      </c>
      <c r="E202" t="s">
        <v>2086</v>
      </c>
      <c r="F202" t="s">
        <v>580</v>
      </c>
      <c r="G202">
        <v>0.49751243781094528</v>
      </c>
      <c r="H202">
        <v>8</v>
      </c>
      <c r="I202">
        <v>4</v>
      </c>
      <c r="J202">
        <v>1.912228857712819E-2</v>
      </c>
      <c r="K202" t="s">
        <v>2251</v>
      </c>
    </row>
    <row r="203" spans="1:11" x14ac:dyDescent="0.35">
      <c r="A203" t="s">
        <v>1370</v>
      </c>
      <c r="B203" t="s">
        <v>59</v>
      </c>
      <c r="C203" t="s">
        <v>11</v>
      </c>
      <c r="D203" t="s">
        <v>1371</v>
      </c>
      <c r="E203" t="s">
        <v>2203</v>
      </c>
      <c r="F203" t="s">
        <v>1372</v>
      </c>
      <c r="G203">
        <v>2.6119402985074625</v>
      </c>
      <c r="H203">
        <v>4</v>
      </c>
      <c r="I203">
        <v>21</v>
      </c>
      <c r="J203">
        <v>2.135086649522016E-2</v>
      </c>
      <c r="K203" t="s">
        <v>2252</v>
      </c>
    </row>
    <row r="204" spans="1:11" x14ac:dyDescent="0.35">
      <c r="A204" t="s">
        <v>2253</v>
      </c>
      <c r="B204" t="s">
        <v>59</v>
      </c>
      <c r="C204" t="s">
        <v>11</v>
      </c>
      <c r="D204" t="s">
        <v>2254</v>
      </c>
      <c r="E204" t="s">
        <v>2100</v>
      </c>
      <c r="F204" t="s">
        <v>342</v>
      </c>
      <c r="G204">
        <v>0.87064676616915426</v>
      </c>
      <c r="H204">
        <v>4</v>
      </c>
      <c r="I204">
        <v>7</v>
      </c>
      <c r="J204">
        <v>3.6290314836426307E-2</v>
      </c>
      <c r="K204" t="s">
        <v>2255</v>
      </c>
    </row>
    <row r="205" spans="1:11" x14ac:dyDescent="0.35">
      <c r="A205" t="s">
        <v>2256</v>
      </c>
      <c r="B205" t="s">
        <v>59</v>
      </c>
      <c r="C205" t="s">
        <v>11</v>
      </c>
      <c r="D205" t="s">
        <v>2257</v>
      </c>
      <c r="E205" t="s">
        <v>2100</v>
      </c>
      <c r="F205" t="s">
        <v>342</v>
      </c>
      <c r="G205">
        <v>0.87064676616915426</v>
      </c>
      <c r="H205">
        <v>5</v>
      </c>
      <c r="I205">
        <v>7</v>
      </c>
      <c r="J205">
        <v>3.6290314836426307E-2</v>
      </c>
      <c r="K205" t="s">
        <v>2255</v>
      </c>
    </row>
    <row r="206" spans="1:11" x14ac:dyDescent="0.35">
      <c r="A206" t="s">
        <v>979</v>
      </c>
      <c r="B206" t="s">
        <v>59</v>
      </c>
      <c r="C206" t="s">
        <v>11</v>
      </c>
      <c r="D206" t="s">
        <v>980</v>
      </c>
      <c r="E206" t="s">
        <v>2100</v>
      </c>
      <c r="F206" t="s">
        <v>342</v>
      </c>
      <c r="G206">
        <v>0.87064676616915426</v>
      </c>
      <c r="H206">
        <v>4</v>
      </c>
      <c r="I206">
        <v>7</v>
      </c>
      <c r="J206">
        <v>3.6290314836426307E-2</v>
      </c>
      <c r="K206" t="s">
        <v>2258</v>
      </c>
    </row>
    <row r="207" spans="1:11" x14ac:dyDescent="0.35">
      <c r="A207" t="s">
        <v>256</v>
      </c>
      <c r="B207" t="s">
        <v>59</v>
      </c>
      <c r="C207" t="s">
        <v>106</v>
      </c>
      <c r="D207" t="s">
        <v>257</v>
      </c>
      <c r="E207" t="s">
        <v>2115</v>
      </c>
      <c r="F207" t="s">
        <v>259</v>
      </c>
      <c r="G207">
        <v>0</v>
      </c>
      <c r="H207">
        <v>4</v>
      </c>
      <c r="I207">
        <v>0</v>
      </c>
      <c r="J207">
        <v>8.8741994577623028E-5</v>
      </c>
    </row>
    <row r="208" spans="1:11" x14ac:dyDescent="0.35">
      <c r="A208" t="s">
        <v>267</v>
      </c>
      <c r="B208" t="s">
        <v>59</v>
      </c>
      <c r="C208" t="s">
        <v>106</v>
      </c>
      <c r="D208" t="s">
        <v>268</v>
      </c>
      <c r="E208" t="s">
        <v>2115</v>
      </c>
      <c r="F208" t="s">
        <v>269</v>
      </c>
      <c r="G208">
        <v>0</v>
      </c>
      <c r="H208">
        <v>6</v>
      </c>
      <c r="I208">
        <v>0</v>
      </c>
      <c r="J208">
        <v>8.8741994577623028E-5</v>
      </c>
    </row>
    <row r="209" spans="1:11" x14ac:dyDescent="0.35">
      <c r="A209" t="s">
        <v>270</v>
      </c>
      <c r="B209" t="s">
        <v>59</v>
      </c>
      <c r="C209" t="s">
        <v>106</v>
      </c>
      <c r="D209" t="s">
        <v>271</v>
      </c>
      <c r="E209" t="s">
        <v>2115</v>
      </c>
      <c r="F209" t="s">
        <v>272</v>
      </c>
      <c r="G209">
        <v>0</v>
      </c>
      <c r="H209">
        <v>6</v>
      </c>
      <c r="I209">
        <v>0</v>
      </c>
      <c r="J209">
        <v>8.9929187029082365E-5</v>
      </c>
    </row>
    <row r="210" spans="1:11" x14ac:dyDescent="0.35">
      <c r="A210" t="s">
        <v>273</v>
      </c>
      <c r="B210" t="s">
        <v>59</v>
      </c>
      <c r="C210" t="s">
        <v>106</v>
      </c>
      <c r="D210" t="s">
        <v>274</v>
      </c>
      <c r="E210" t="s">
        <v>2115</v>
      </c>
      <c r="F210" t="s">
        <v>275</v>
      </c>
      <c r="G210">
        <v>0</v>
      </c>
      <c r="H210">
        <v>5</v>
      </c>
      <c r="I210">
        <v>0</v>
      </c>
      <c r="J210">
        <v>1.0695210929690479E-4</v>
      </c>
    </row>
    <row r="211" spans="1:11" x14ac:dyDescent="0.35">
      <c r="A211" t="s">
        <v>281</v>
      </c>
      <c r="B211" t="s">
        <v>59</v>
      </c>
      <c r="C211" t="s">
        <v>106</v>
      </c>
      <c r="D211" t="s">
        <v>282</v>
      </c>
      <c r="E211" t="s">
        <v>2115</v>
      </c>
      <c r="F211" t="s">
        <v>283</v>
      </c>
      <c r="G211">
        <v>0</v>
      </c>
      <c r="H211">
        <v>7</v>
      </c>
      <c r="I211">
        <v>0</v>
      </c>
      <c r="J211">
        <v>1.108506835452468E-4</v>
      </c>
    </row>
    <row r="212" spans="1:11" x14ac:dyDescent="0.35">
      <c r="A212" t="s">
        <v>308</v>
      </c>
      <c r="B212" t="s">
        <v>59</v>
      </c>
      <c r="C212" t="s">
        <v>106</v>
      </c>
      <c r="D212" t="s">
        <v>309</v>
      </c>
      <c r="E212" t="s">
        <v>2086</v>
      </c>
      <c r="F212" t="s">
        <v>310</v>
      </c>
      <c r="G212">
        <v>0.49751243781094528</v>
      </c>
      <c r="H212">
        <v>5</v>
      </c>
      <c r="I212">
        <v>4</v>
      </c>
      <c r="J212">
        <v>1.17812781363331E-4</v>
      </c>
      <c r="K212" t="s">
        <v>2259</v>
      </c>
    </row>
    <row r="213" spans="1:11" x14ac:dyDescent="0.35">
      <c r="A213" t="s">
        <v>508</v>
      </c>
      <c r="B213" t="s">
        <v>59</v>
      </c>
      <c r="C213" t="s">
        <v>106</v>
      </c>
      <c r="D213" t="s">
        <v>509</v>
      </c>
      <c r="E213" t="s">
        <v>2117</v>
      </c>
      <c r="F213" t="s">
        <v>510</v>
      </c>
      <c r="G213">
        <v>1.3681592039800996</v>
      </c>
      <c r="H213">
        <v>6</v>
      </c>
      <c r="I213">
        <v>11</v>
      </c>
      <c r="J213">
        <v>1.17812781363331E-4</v>
      </c>
      <c r="K213" t="s">
        <v>2260</v>
      </c>
    </row>
    <row r="214" spans="1:11" x14ac:dyDescent="0.35">
      <c r="A214" t="s">
        <v>260</v>
      </c>
      <c r="B214" t="s">
        <v>59</v>
      </c>
      <c r="C214" t="s">
        <v>106</v>
      </c>
      <c r="D214" t="s">
        <v>261</v>
      </c>
      <c r="E214" t="s">
        <v>2115</v>
      </c>
      <c r="F214" t="s">
        <v>262</v>
      </c>
      <c r="G214">
        <v>0</v>
      </c>
      <c r="H214">
        <v>5</v>
      </c>
      <c r="I214">
        <v>0</v>
      </c>
      <c r="J214">
        <v>1.17812781363331E-4</v>
      </c>
    </row>
    <row r="215" spans="1:11" x14ac:dyDescent="0.35">
      <c r="A215" t="s">
        <v>1957</v>
      </c>
      <c r="B215" t="s">
        <v>59</v>
      </c>
      <c r="C215" t="s">
        <v>106</v>
      </c>
      <c r="D215" t="s">
        <v>1958</v>
      </c>
      <c r="E215" t="s">
        <v>2261</v>
      </c>
      <c r="F215" t="s">
        <v>1959</v>
      </c>
      <c r="G215">
        <v>0.24875621890547264</v>
      </c>
      <c r="H215">
        <v>2</v>
      </c>
      <c r="I215">
        <v>2</v>
      </c>
      <c r="J215">
        <v>1.2190682527797111E-4</v>
      </c>
      <c r="K215" t="s">
        <v>2262</v>
      </c>
    </row>
    <row r="216" spans="1:11" x14ac:dyDescent="0.35">
      <c r="A216" t="s">
        <v>263</v>
      </c>
      <c r="B216" t="s">
        <v>59</v>
      </c>
      <c r="C216" t="s">
        <v>106</v>
      </c>
      <c r="D216" t="s">
        <v>264</v>
      </c>
      <c r="E216" t="s">
        <v>2045</v>
      </c>
      <c r="F216" t="s">
        <v>265</v>
      </c>
      <c r="G216">
        <v>1.4925373134328357</v>
      </c>
      <c r="H216">
        <v>5</v>
      </c>
      <c r="I216">
        <v>12</v>
      </c>
      <c r="J216">
        <v>1.3868375074522441E-4</v>
      </c>
      <c r="K216" t="s">
        <v>2263</v>
      </c>
    </row>
    <row r="217" spans="1:11" x14ac:dyDescent="0.35">
      <c r="A217" t="s">
        <v>298</v>
      </c>
      <c r="B217" t="s">
        <v>59</v>
      </c>
      <c r="C217" t="s">
        <v>106</v>
      </c>
      <c r="D217" t="s">
        <v>299</v>
      </c>
      <c r="E217" t="s">
        <v>2086</v>
      </c>
      <c r="F217" t="s">
        <v>301</v>
      </c>
      <c r="G217">
        <v>0.49751243781094528</v>
      </c>
      <c r="H217">
        <v>4</v>
      </c>
      <c r="I217">
        <v>4</v>
      </c>
      <c r="J217">
        <v>1.3868375074522441E-4</v>
      </c>
      <c r="K217" t="s">
        <v>2259</v>
      </c>
    </row>
    <row r="218" spans="1:11" x14ac:dyDescent="0.35">
      <c r="A218" t="s">
        <v>251</v>
      </c>
      <c r="B218" t="s">
        <v>59</v>
      </c>
      <c r="C218" t="s">
        <v>106</v>
      </c>
      <c r="D218" t="s">
        <v>252</v>
      </c>
      <c r="E218" t="s">
        <v>2088</v>
      </c>
      <c r="F218" t="s">
        <v>254</v>
      </c>
      <c r="G218">
        <v>2.2388059701492535</v>
      </c>
      <c r="H218">
        <v>3</v>
      </c>
      <c r="I218">
        <v>18</v>
      </c>
      <c r="J218">
        <v>1.6213937463555779E-4</v>
      </c>
      <c r="K218" t="s">
        <v>2264</v>
      </c>
    </row>
    <row r="219" spans="1:11" x14ac:dyDescent="0.35">
      <c r="A219" t="s">
        <v>1954</v>
      </c>
      <c r="B219" t="s">
        <v>59</v>
      </c>
      <c r="C219" t="s">
        <v>106</v>
      </c>
      <c r="D219" t="s">
        <v>1955</v>
      </c>
      <c r="E219" t="s">
        <v>2261</v>
      </c>
      <c r="F219" t="s">
        <v>1956</v>
      </c>
      <c r="G219">
        <v>0.24875621890547264</v>
      </c>
      <c r="H219">
        <v>3</v>
      </c>
      <c r="I219">
        <v>2</v>
      </c>
      <c r="J219">
        <v>1.6720540942389639E-4</v>
      </c>
      <c r="K219" t="s">
        <v>2262</v>
      </c>
    </row>
    <row r="220" spans="1:11" x14ac:dyDescent="0.35">
      <c r="A220" t="s">
        <v>246</v>
      </c>
      <c r="B220" t="s">
        <v>59</v>
      </c>
      <c r="C220" t="s">
        <v>106</v>
      </c>
      <c r="D220" t="s">
        <v>247</v>
      </c>
      <c r="E220" t="s">
        <v>2131</v>
      </c>
      <c r="F220" t="s">
        <v>249</v>
      </c>
      <c r="G220">
        <v>2.8606965174129355</v>
      </c>
      <c r="H220">
        <v>2</v>
      </c>
      <c r="I220">
        <v>23</v>
      </c>
      <c r="J220">
        <v>1.973484382753769E-4</v>
      </c>
      <c r="K220" t="s">
        <v>2265</v>
      </c>
    </row>
    <row r="221" spans="1:11" x14ac:dyDescent="0.35">
      <c r="A221" t="s">
        <v>2001</v>
      </c>
      <c r="B221" t="s">
        <v>59</v>
      </c>
      <c r="C221" t="s">
        <v>106</v>
      </c>
      <c r="D221" t="s">
        <v>2002</v>
      </c>
      <c r="E221" t="s">
        <v>2266</v>
      </c>
      <c r="F221" t="s">
        <v>2004</v>
      </c>
      <c r="G221">
        <v>14.55223880597015</v>
      </c>
      <c r="H221">
        <v>3</v>
      </c>
      <c r="I221">
        <v>117</v>
      </c>
      <c r="J221">
        <v>2.423787705411214E-4</v>
      </c>
      <c r="K221" t="s">
        <v>2267</v>
      </c>
    </row>
    <row r="222" spans="1:11" x14ac:dyDescent="0.35">
      <c r="A222" t="s">
        <v>522</v>
      </c>
      <c r="B222" t="s">
        <v>59</v>
      </c>
      <c r="C222" t="s">
        <v>106</v>
      </c>
      <c r="D222" t="s">
        <v>523</v>
      </c>
      <c r="E222" t="s">
        <v>2047</v>
      </c>
      <c r="F222" t="s">
        <v>525</v>
      </c>
      <c r="G222">
        <v>1.2437810945273633</v>
      </c>
      <c r="H222">
        <v>4</v>
      </c>
      <c r="I222">
        <v>10</v>
      </c>
      <c r="J222">
        <v>3.0322319993943229E-4</v>
      </c>
      <c r="K222" t="s">
        <v>2268</v>
      </c>
    </row>
    <row r="223" spans="1:11" x14ac:dyDescent="0.35">
      <c r="A223" t="s">
        <v>1960</v>
      </c>
      <c r="B223" t="s">
        <v>59</v>
      </c>
      <c r="C223" t="s">
        <v>106</v>
      </c>
      <c r="D223" t="s">
        <v>1961</v>
      </c>
      <c r="E223" t="s">
        <v>2261</v>
      </c>
      <c r="F223" t="s">
        <v>1962</v>
      </c>
      <c r="G223">
        <v>0.24875621890547264</v>
      </c>
      <c r="H223">
        <v>4</v>
      </c>
      <c r="I223">
        <v>2</v>
      </c>
      <c r="J223">
        <v>4.1981566825159369E-4</v>
      </c>
      <c r="K223" t="s">
        <v>2262</v>
      </c>
    </row>
    <row r="224" spans="1:11" x14ac:dyDescent="0.35">
      <c r="A224" t="s">
        <v>303</v>
      </c>
      <c r="B224" t="s">
        <v>59</v>
      </c>
      <c r="C224" t="s">
        <v>106</v>
      </c>
      <c r="D224" t="s">
        <v>304</v>
      </c>
      <c r="E224" t="s">
        <v>2269</v>
      </c>
      <c r="F224" t="s">
        <v>306</v>
      </c>
      <c r="G224">
        <v>7.08955223880597</v>
      </c>
      <c r="H224">
        <v>4</v>
      </c>
      <c r="I224">
        <v>57</v>
      </c>
      <c r="J224">
        <v>4.1981566825159369E-4</v>
      </c>
      <c r="K224" t="s">
        <v>2270</v>
      </c>
    </row>
    <row r="225" spans="1:11" x14ac:dyDescent="0.35">
      <c r="A225" t="s">
        <v>697</v>
      </c>
      <c r="B225" t="s">
        <v>59</v>
      </c>
      <c r="C225" t="s">
        <v>106</v>
      </c>
      <c r="D225" t="s">
        <v>698</v>
      </c>
      <c r="E225" t="s">
        <v>2082</v>
      </c>
      <c r="F225" t="s">
        <v>699</v>
      </c>
      <c r="G225">
        <v>0.62189054726368165</v>
      </c>
      <c r="H225">
        <v>7</v>
      </c>
      <c r="I225">
        <v>5</v>
      </c>
      <c r="J225">
        <v>4.8958325667317417E-4</v>
      </c>
      <c r="K225" t="s">
        <v>1997</v>
      </c>
    </row>
    <row r="226" spans="1:11" x14ac:dyDescent="0.35">
      <c r="A226" t="s">
        <v>1950</v>
      </c>
      <c r="B226" t="s">
        <v>59</v>
      </c>
      <c r="C226" t="s">
        <v>106</v>
      </c>
      <c r="D226" t="s">
        <v>1951</v>
      </c>
      <c r="E226" t="s">
        <v>2261</v>
      </c>
      <c r="F226" t="s">
        <v>1953</v>
      </c>
      <c r="G226">
        <v>0.24875621890547264</v>
      </c>
      <c r="H226">
        <v>5</v>
      </c>
      <c r="I226">
        <v>2</v>
      </c>
      <c r="J226">
        <v>5.6971460344238268E-4</v>
      </c>
      <c r="K226" t="s">
        <v>2262</v>
      </c>
    </row>
    <row r="227" spans="1:11" x14ac:dyDescent="0.35">
      <c r="A227" t="s">
        <v>1990</v>
      </c>
      <c r="B227" t="s">
        <v>59</v>
      </c>
      <c r="C227" t="s">
        <v>106</v>
      </c>
      <c r="D227" t="s">
        <v>1991</v>
      </c>
      <c r="E227" t="s">
        <v>2086</v>
      </c>
      <c r="F227" t="s">
        <v>1992</v>
      </c>
      <c r="G227">
        <v>0.49751243781094528</v>
      </c>
      <c r="H227">
        <v>4</v>
      </c>
      <c r="I227">
        <v>4</v>
      </c>
      <c r="J227">
        <v>5.858276473438745E-4</v>
      </c>
      <c r="K227" t="s">
        <v>2271</v>
      </c>
    </row>
    <row r="228" spans="1:11" x14ac:dyDescent="0.35">
      <c r="A228" t="s">
        <v>528</v>
      </c>
      <c r="B228" t="s">
        <v>59</v>
      </c>
      <c r="C228" t="s">
        <v>106</v>
      </c>
      <c r="D228" t="s">
        <v>529</v>
      </c>
      <c r="E228" t="s">
        <v>2047</v>
      </c>
      <c r="F228" t="s">
        <v>530</v>
      </c>
      <c r="G228">
        <v>1.2437810945273633</v>
      </c>
      <c r="H228">
        <v>4</v>
      </c>
      <c r="I228">
        <v>10</v>
      </c>
      <c r="J228">
        <v>6.1023484910187429E-4</v>
      </c>
      <c r="K228" t="s">
        <v>2272</v>
      </c>
    </row>
    <row r="229" spans="1:11" x14ac:dyDescent="0.35">
      <c r="A229" t="s">
        <v>1983</v>
      </c>
      <c r="B229" t="s">
        <v>59</v>
      </c>
      <c r="C229" t="s">
        <v>106</v>
      </c>
      <c r="D229" t="s">
        <v>1984</v>
      </c>
      <c r="E229" t="s">
        <v>2143</v>
      </c>
      <c r="F229" t="s">
        <v>1691</v>
      </c>
      <c r="G229">
        <v>0.74626865671641784</v>
      </c>
      <c r="H229">
        <v>2</v>
      </c>
      <c r="I229">
        <v>6</v>
      </c>
      <c r="J229">
        <v>5.1679984650801671E-3</v>
      </c>
      <c r="K229" t="s">
        <v>2273</v>
      </c>
    </row>
    <row r="230" spans="1:11" x14ac:dyDescent="0.35">
      <c r="A230" t="s">
        <v>1994</v>
      </c>
      <c r="B230" t="s">
        <v>59</v>
      </c>
      <c r="C230" t="s">
        <v>106</v>
      </c>
      <c r="D230" t="s">
        <v>1995</v>
      </c>
      <c r="E230" t="s">
        <v>2169</v>
      </c>
      <c r="F230" t="s">
        <v>1996</v>
      </c>
      <c r="G230">
        <v>0.12437810945273632</v>
      </c>
      <c r="H230">
        <v>6</v>
      </c>
      <c r="I230">
        <v>1</v>
      </c>
      <c r="J230">
        <v>1.173297803294614E-2</v>
      </c>
      <c r="K230" t="s">
        <v>2274</v>
      </c>
    </row>
    <row r="231" spans="1:11" x14ac:dyDescent="0.35">
      <c r="A231" t="s">
        <v>2015</v>
      </c>
      <c r="B231" t="s">
        <v>59</v>
      </c>
      <c r="C231" t="s">
        <v>106</v>
      </c>
      <c r="D231" t="s">
        <v>2016</v>
      </c>
      <c r="E231" t="s">
        <v>2092</v>
      </c>
      <c r="F231" t="s">
        <v>2017</v>
      </c>
      <c r="G231">
        <v>0.37313432835820892</v>
      </c>
      <c r="H231">
        <v>6</v>
      </c>
      <c r="I231">
        <v>3</v>
      </c>
      <c r="J231">
        <v>1.5726735844653009E-2</v>
      </c>
      <c r="K231" t="s">
        <v>2275</v>
      </c>
    </row>
    <row r="232" spans="1:11" x14ac:dyDescent="0.35">
      <c r="A232" t="s">
        <v>1998</v>
      </c>
      <c r="B232" t="s">
        <v>59</v>
      </c>
      <c r="C232" t="s">
        <v>106</v>
      </c>
      <c r="D232" t="s">
        <v>1999</v>
      </c>
      <c r="E232" t="s">
        <v>2082</v>
      </c>
      <c r="F232" t="s">
        <v>2000</v>
      </c>
      <c r="G232">
        <v>0.62189054726368165</v>
      </c>
      <c r="H232">
        <v>4</v>
      </c>
      <c r="I232">
        <v>5</v>
      </c>
      <c r="J232">
        <v>2.135086649522016E-2</v>
      </c>
      <c r="K232" t="s">
        <v>2276</v>
      </c>
    </row>
    <row r="233" spans="1:11" x14ac:dyDescent="0.35">
      <c r="A233" t="s">
        <v>1986</v>
      </c>
      <c r="B233" t="s">
        <v>59</v>
      </c>
      <c r="C233" t="s">
        <v>106</v>
      </c>
      <c r="D233" t="s">
        <v>1987</v>
      </c>
      <c r="E233" t="s">
        <v>2143</v>
      </c>
      <c r="F233" t="s">
        <v>1988</v>
      </c>
      <c r="G233">
        <v>0.74626865671641784</v>
      </c>
      <c r="H233">
        <v>3</v>
      </c>
      <c r="I233">
        <v>6</v>
      </c>
      <c r="J233">
        <v>2.1940547795326861E-2</v>
      </c>
      <c r="K233" t="s">
        <v>2277</v>
      </c>
    </row>
    <row r="234" spans="1:11" x14ac:dyDescent="0.35">
      <c r="A234" t="s">
        <v>2278</v>
      </c>
      <c r="B234" t="s">
        <v>59</v>
      </c>
      <c r="C234" t="s">
        <v>106</v>
      </c>
      <c r="D234" t="s">
        <v>2279</v>
      </c>
      <c r="E234" t="s">
        <v>2082</v>
      </c>
      <c r="F234" t="s">
        <v>2280</v>
      </c>
      <c r="G234">
        <v>0.62189054726368165</v>
      </c>
      <c r="H234">
        <v>5</v>
      </c>
      <c r="I234">
        <v>5</v>
      </c>
      <c r="J234">
        <v>2.8127053484236941E-2</v>
      </c>
      <c r="K234" t="s">
        <v>2281</v>
      </c>
    </row>
    <row r="235" spans="1:11" x14ac:dyDescent="0.35">
      <c r="A235" t="s">
        <v>1554</v>
      </c>
      <c r="B235" t="s">
        <v>59</v>
      </c>
      <c r="C235" t="s">
        <v>106</v>
      </c>
      <c r="D235" t="s">
        <v>1555</v>
      </c>
      <c r="E235" t="s">
        <v>2055</v>
      </c>
      <c r="F235" t="s">
        <v>1556</v>
      </c>
      <c r="G235">
        <v>3.9800995024875623</v>
      </c>
      <c r="H235">
        <v>5</v>
      </c>
      <c r="I235">
        <v>32</v>
      </c>
      <c r="J235">
        <v>3.1475315938691177E-2</v>
      </c>
      <c r="K235" t="s">
        <v>2282</v>
      </c>
    </row>
    <row r="236" spans="1:11" x14ac:dyDescent="0.35">
      <c r="A236" t="s">
        <v>2283</v>
      </c>
      <c r="B236" t="s">
        <v>59</v>
      </c>
      <c r="C236" t="s">
        <v>106</v>
      </c>
      <c r="D236" t="s">
        <v>2284</v>
      </c>
      <c r="E236" t="s">
        <v>2169</v>
      </c>
      <c r="F236" t="s">
        <v>2285</v>
      </c>
      <c r="G236">
        <v>0.12437810945273632</v>
      </c>
      <c r="H236">
        <v>8</v>
      </c>
      <c r="I236">
        <v>1</v>
      </c>
      <c r="J236">
        <v>3.403547450559067E-2</v>
      </c>
      <c r="K236" t="s">
        <v>2014</v>
      </c>
    </row>
    <row r="237" spans="1:11" x14ac:dyDescent="0.35">
      <c r="A237" t="s">
        <v>2011</v>
      </c>
      <c r="B237" t="s">
        <v>59</v>
      </c>
      <c r="C237" t="s">
        <v>106</v>
      </c>
      <c r="D237" t="s">
        <v>2012</v>
      </c>
      <c r="E237" t="s">
        <v>2261</v>
      </c>
      <c r="F237" t="s">
        <v>2013</v>
      </c>
      <c r="G237">
        <v>0.24875621890547264</v>
      </c>
      <c r="H237">
        <v>7</v>
      </c>
      <c r="I237">
        <v>2</v>
      </c>
      <c r="J237">
        <v>3.4697226041932559E-2</v>
      </c>
      <c r="K237" t="s">
        <v>2286</v>
      </c>
    </row>
    <row r="238" spans="1:11" x14ac:dyDescent="0.35">
      <c r="A238" t="s">
        <v>2041</v>
      </c>
      <c r="B238" t="s">
        <v>59</v>
      </c>
      <c r="C238" t="s">
        <v>106</v>
      </c>
      <c r="D238" t="s">
        <v>2042</v>
      </c>
      <c r="E238" t="s">
        <v>2092</v>
      </c>
      <c r="F238" t="s">
        <v>2039</v>
      </c>
      <c r="G238">
        <v>0.37313432835820892</v>
      </c>
      <c r="H238">
        <v>2</v>
      </c>
      <c r="I238">
        <v>3</v>
      </c>
      <c r="J238">
        <v>4.0099494663822573E-2</v>
      </c>
      <c r="K238" t="s">
        <v>2275</v>
      </c>
    </row>
    <row r="239" spans="1:11" x14ac:dyDescent="0.35">
      <c r="A239" t="s">
        <v>2037</v>
      </c>
      <c r="B239" t="s">
        <v>59</v>
      </c>
      <c r="C239" t="s">
        <v>106</v>
      </c>
      <c r="D239" t="s">
        <v>2038</v>
      </c>
      <c r="E239" t="s">
        <v>2092</v>
      </c>
      <c r="F239" t="s">
        <v>2039</v>
      </c>
      <c r="G239">
        <v>0.37313432835820892</v>
      </c>
      <c r="H239">
        <v>7</v>
      </c>
      <c r="I239">
        <v>3</v>
      </c>
      <c r="J239">
        <v>4.0099494663822573E-2</v>
      </c>
      <c r="K239" t="s">
        <v>2287</v>
      </c>
    </row>
    <row r="240" spans="1:11" x14ac:dyDescent="0.35">
      <c r="A240" t="s">
        <v>2288</v>
      </c>
      <c r="B240" t="s">
        <v>59</v>
      </c>
      <c r="C240" t="s">
        <v>106</v>
      </c>
      <c r="D240" t="s">
        <v>2289</v>
      </c>
      <c r="E240" t="s">
        <v>2184</v>
      </c>
      <c r="F240" t="s">
        <v>2290</v>
      </c>
      <c r="G240">
        <v>1.616915422885572</v>
      </c>
      <c r="H240">
        <v>4</v>
      </c>
      <c r="I240">
        <v>13</v>
      </c>
      <c r="J240">
        <v>4.2924412133157772E-2</v>
      </c>
      <c r="K240" t="s">
        <v>2291</v>
      </c>
    </row>
    <row r="241" spans="1:11" x14ac:dyDescent="0.35">
      <c r="A241" t="s">
        <v>2292</v>
      </c>
      <c r="B241" t="s">
        <v>59</v>
      </c>
      <c r="C241" t="s">
        <v>106</v>
      </c>
      <c r="D241" t="s">
        <v>2293</v>
      </c>
      <c r="E241" t="s">
        <v>2294</v>
      </c>
      <c r="F241" t="s">
        <v>2295</v>
      </c>
      <c r="G241">
        <v>39.427860696517413</v>
      </c>
      <c r="H241">
        <v>1</v>
      </c>
      <c r="I241">
        <v>317</v>
      </c>
      <c r="J241">
        <v>4.2948644907531162E-2</v>
      </c>
      <c r="K241" t="s">
        <v>2296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UP_I-MAL_vs_Rock</vt:lpstr>
      <vt:lpstr>Table_heading</vt:lpstr>
      <vt:lpstr>Down_I-MAL_vs_Rock</vt:lpstr>
      <vt:lpstr>Up_M-MAL_vs_Rock</vt:lpstr>
      <vt:lpstr>Down_M-MAL_vs_Rock</vt:lpstr>
      <vt:lpstr>separator1</vt:lpstr>
      <vt:lpstr>Up_I-ACYP_vs_ Rock</vt:lpstr>
      <vt:lpstr>Down_I-ACYP_vs_Rock</vt:lpstr>
      <vt:lpstr>Up_M-ACYP_vs_Rock</vt:lpstr>
      <vt:lpstr>Down_M-ACYP_vs_Rock</vt:lpstr>
      <vt:lpstr>separator2</vt:lpstr>
      <vt:lpstr>Up_I-LCT_vs_Rock</vt:lpstr>
      <vt:lpstr>Down_I-LCT_vs_Rock</vt:lpstr>
      <vt:lpstr>Up_M-LCT_vs_Rock</vt:lpstr>
      <vt:lpstr>Down_M-LCT_vs_Rock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Derilus, Dieunel (CDC/DDPHSIS/CGH/DPDM)</dc:creator>
  <cp:lastModifiedBy>Derilus, Dieunel (CDC/DDPHSIS/CGH/DPDM)</cp:lastModifiedBy>
  <dcterms:created xsi:type="dcterms:W3CDTF">2022-01-11T01:58:45Z</dcterms:created>
  <dcterms:modified xsi:type="dcterms:W3CDTF">2022-04-12T18:24:13Z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2022-01-11T03:28:55Z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43b20f8b-1361-460b-83b1-3a2d07c40040</vt:lpwstr>
  </property>
  <property fmtid="{D5CDD505-2E9C-101B-9397-08002B2CF9AE}" pid="8" name="MSIP_Label_8af03ff0-41c5-4c41-b55e-fabb8fae94be_ContentBits">
    <vt:lpwstr>0</vt:lpwstr>
  </property>
</Properties>
</file>